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5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6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7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8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9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10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drawings/drawing11.xml" ContentType="application/vnd.openxmlformats-officedocument.drawing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drawings/drawing12.xml" ContentType="application/vnd.openxmlformats-officedocument.drawing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13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drawings/drawing14.xml" ContentType="application/vnd.openxmlformats-officedocument.drawing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drawings/drawing15.xml" ContentType="application/vnd.openxmlformats-officedocument.drawing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16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drawings/drawing17.xml" ContentType="application/vnd.openxmlformats-officedocument.drawing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drawings/drawing18.xml" ContentType="application/vnd.openxmlformats-officedocument.drawing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drawings/drawing19.xml" ContentType="application/vnd.openxmlformats-officedocument.drawing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20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drawings/drawing21.xml" ContentType="application/vnd.openxmlformats-officedocument.drawing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drawings/drawing22.xml" ContentType="application/vnd.openxmlformats-officedocument.drawing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8920" windowHeight="8910" tabRatio="897" activeTab="2"/>
  </bookViews>
  <sheets>
    <sheet name="Cover" sheetId="30" r:id="rId1"/>
    <sheet name="Cases" sheetId="1" r:id="rId2"/>
    <sheet name="Summary" sheetId="29" r:id="rId3"/>
    <sheet name="E1-a1" sheetId="2" r:id="rId4"/>
    <sheet name="E1-a2" sheetId="6" r:id="rId5"/>
    <sheet name="E1-b1" sheetId="7" r:id="rId6"/>
    <sheet name="E1-b2" sheetId="8" r:id="rId7"/>
    <sheet name="E1-c" sheetId="9" r:id="rId8"/>
    <sheet name="E2-a1" sheetId="10" r:id="rId9"/>
    <sheet name="E2-a2" sheetId="11" r:id="rId10"/>
    <sheet name="E2-b1" sheetId="12" r:id="rId11"/>
    <sheet name="E2-b2" sheetId="13" r:id="rId12"/>
    <sheet name="U1-a1" sheetId="14" r:id="rId13"/>
    <sheet name="U1-a2" sheetId="15" r:id="rId14"/>
    <sheet name="U1-b1" sheetId="16" r:id="rId15"/>
    <sheet name="U1-b2" sheetId="17" r:id="rId16"/>
    <sheet name="U1-c" sheetId="18" r:id="rId17"/>
    <sheet name="U1-d" sheetId="19" r:id="rId18"/>
    <sheet name="U1-e" sheetId="20" r:id="rId19"/>
    <sheet name="U2-a1" sheetId="22" r:id="rId20"/>
    <sheet name="U2-a2" sheetId="23" r:id="rId21"/>
    <sheet name="U2-b1" sheetId="24" r:id="rId22"/>
    <sheet name="U2-b2" sheetId="25" r:id="rId23"/>
    <sheet name="U2-c" sheetId="26" r:id="rId24"/>
    <sheet name="U2-d" sheetId="27" r:id="rId25"/>
  </sheets>
  <calcPr calcId="144525"/>
</workbook>
</file>

<file path=xl/calcChain.xml><?xml version="1.0" encoding="utf-8"?>
<calcChain xmlns="http://schemas.openxmlformats.org/spreadsheetml/2006/main">
  <c r="S60" i="29" l="1"/>
  <c r="S56" i="29"/>
  <c r="Q60" i="29"/>
  <c r="Q56" i="29"/>
  <c r="Q52" i="29"/>
  <c r="Q48" i="29"/>
  <c r="S57" i="29"/>
  <c r="S58" i="29"/>
  <c r="S59" i="29"/>
  <c r="R60" i="29"/>
  <c r="R56" i="29"/>
  <c r="R57" i="29"/>
  <c r="R58" i="29"/>
  <c r="R59" i="29"/>
  <c r="R55" i="29"/>
  <c r="S55" i="29"/>
  <c r="Q49" i="29"/>
  <c r="Q50" i="29"/>
  <c r="Q51" i="29"/>
  <c r="Q53" i="29"/>
  <c r="Q54" i="29"/>
  <c r="Q55" i="29"/>
  <c r="Q57" i="29"/>
  <c r="Q58" i="29"/>
  <c r="Q59" i="29"/>
  <c r="P49" i="29"/>
  <c r="P50" i="29"/>
  <c r="P51" i="29"/>
  <c r="P52" i="29"/>
  <c r="P53" i="29"/>
  <c r="P54" i="29"/>
  <c r="P55" i="29"/>
  <c r="P56" i="29"/>
  <c r="P57" i="29"/>
  <c r="P58" i="29"/>
  <c r="P59" i="29"/>
  <c r="P60" i="29"/>
  <c r="P48" i="29"/>
  <c r="S23" i="29"/>
  <c r="S24" i="29"/>
  <c r="S25" i="29"/>
  <c r="S22" i="29"/>
  <c r="R23" i="29"/>
  <c r="R24" i="29"/>
  <c r="R25" i="29"/>
  <c r="R22" i="29"/>
  <c r="Q18" i="29"/>
  <c r="Q19" i="29"/>
  <c r="Q20" i="29"/>
  <c r="Q21" i="29"/>
  <c r="Q22" i="29"/>
  <c r="Q23" i="29"/>
  <c r="Q24" i="29"/>
  <c r="Q25" i="29"/>
  <c r="P18" i="29"/>
  <c r="P19" i="29"/>
  <c r="P20" i="29"/>
  <c r="P21" i="29"/>
  <c r="P22" i="29"/>
  <c r="P23" i="29"/>
  <c r="P24" i="29"/>
  <c r="P25" i="29"/>
  <c r="Q17" i="29"/>
  <c r="P17" i="29"/>
  <c r="J9" i="29" l="1"/>
  <c r="K81" i="10" l="1"/>
  <c r="L81" i="10"/>
  <c r="M81" i="10"/>
  <c r="N81" i="10"/>
  <c r="O81" i="10"/>
  <c r="P81" i="10"/>
  <c r="Q81" i="10"/>
  <c r="J81" i="10"/>
  <c r="F71" i="2" l="1"/>
  <c r="J75" i="11" l="1"/>
  <c r="Q85" i="27" l="1"/>
  <c r="P85" i="27"/>
  <c r="O85" i="27"/>
  <c r="N85" i="27"/>
  <c r="M85" i="27"/>
  <c r="L85" i="27"/>
  <c r="K85" i="27"/>
  <c r="J85" i="27"/>
  <c r="Q85" i="26"/>
  <c r="P85" i="26"/>
  <c r="O85" i="26"/>
  <c r="N85" i="26"/>
  <c r="M85" i="26"/>
  <c r="L85" i="26"/>
  <c r="K85" i="26"/>
  <c r="J85" i="26"/>
  <c r="Q83" i="25"/>
  <c r="P83" i="25"/>
  <c r="O83" i="25"/>
  <c r="N83" i="25"/>
  <c r="M83" i="25"/>
  <c r="L83" i="25"/>
  <c r="K83" i="25"/>
  <c r="J83" i="25"/>
  <c r="K77" i="24"/>
  <c r="L77" i="24"/>
  <c r="M77" i="24"/>
  <c r="N77" i="24"/>
  <c r="O77" i="24"/>
  <c r="P77" i="24"/>
  <c r="Q77" i="24"/>
  <c r="J77" i="24"/>
  <c r="Q77" i="23"/>
  <c r="P77" i="23"/>
  <c r="O77" i="23"/>
  <c r="N77" i="23"/>
  <c r="M77" i="23"/>
  <c r="L77" i="23"/>
  <c r="K77" i="23"/>
  <c r="J77" i="23"/>
  <c r="P83" i="22"/>
  <c r="Q83" i="22"/>
  <c r="O83" i="22"/>
  <c r="N83" i="22"/>
  <c r="M83" i="22"/>
  <c r="L83" i="22"/>
  <c r="K83" i="22"/>
  <c r="J83" i="22"/>
  <c r="I75" i="20"/>
  <c r="H75" i="20"/>
  <c r="G75" i="20"/>
  <c r="F75" i="20"/>
  <c r="I75" i="19"/>
  <c r="H75" i="19"/>
  <c r="G75" i="19"/>
  <c r="F75" i="19"/>
  <c r="I75" i="18"/>
  <c r="H75" i="18"/>
  <c r="G75" i="18"/>
  <c r="F75" i="18"/>
  <c r="I73" i="17"/>
  <c r="H73" i="17"/>
  <c r="G73" i="17"/>
  <c r="F73" i="17"/>
  <c r="I71" i="16"/>
  <c r="H71" i="16"/>
  <c r="G71" i="16"/>
  <c r="F71" i="16"/>
  <c r="G71" i="15"/>
  <c r="H71" i="15"/>
  <c r="I71" i="15"/>
  <c r="F71" i="15"/>
  <c r="G73" i="14"/>
  <c r="H73" i="14"/>
  <c r="I73" i="14"/>
  <c r="F73" i="14"/>
  <c r="K81" i="13"/>
  <c r="L81" i="13"/>
  <c r="M81" i="13"/>
  <c r="N81" i="13"/>
  <c r="O81" i="13"/>
  <c r="P81" i="13"/>
  <c r="Q81" i="13"/>
  <c r="J81" i="13"/>
  <c r="K75" i="12"/>
  <c r="L75" i="12"/>
  <c r="M75" i="12"/>
  <c r="N75" i="12"/>
  <c r="O75" i="12"/>
  <c r="P75" i="12"/>
  <c r="Q75" i="12"/>
  <c r="J75" i="12"/>
  <c r="K75" i="11"/>
  <c r="L75" i="11"/>
  <c r="M75" i="11"/>
  <c r="N75" i="11"/>
  <c r="O75" i="11"/>
  <c r="P75" i="11"/>
  <c r="Q75" i="11"/>
  <c r="I73" i="9"/>
  <c r="H73" i="9"/>
  <c r="G73" i="9"/>
  <c r="F73" i="9"/>
  <c r="I71" i="8"/>
  <c r="H71" i="8"/>
  <c r="G71" i="8"/>
  <c r="F71" i="8"/>
  <c r="F69" i="7"/>
  <c r="I69" i="7"/>
  <c r="H69" i="7"/>
  <c r="G69" i="7"/>
  <c r="F69" i="6"/>
  <c r="G69" i="6"/>
  <c r="H69" i="6"/>
  <c r="I69" i="6"/>
  <c r="G71" i="2"/>
  <c r="H71" i="2"/>
  <c r="I71" i="2"/>
  <c r="D32" i="29" l="1"/>
  <c r="I31" i="29"/>
  <c r="H31" i="29"/>
  <c r="E31" i="29"/>
  <c r="D31" i="29"/>
  <c r="AW31" i="29" l="1"/>
  <c r="AO31" i="29"/>
  <c r="AS31" i="29"/>
  <c r="AK31" i="29"/>
  <c r="AV31" i="29"/>
  <c r="AN31" i="29"/>
  <c r="AR31" i="29"/>
  <c r="AJ31" i="29"/>
  <c r="AR32" i="29"/>
  <c r="AJ32" i="29"/>
  <c r="E43" i="29"/>
  <c r="F43" i="29"/>
  <c r="G43" i="29"/>
  <c r="H43" i="29"/>
  <c r="I43" i="29"/>
  <c r="J43" i="29"/>
  <c r="K43" i="29"/>
  <c r="D43" i="29"/>
  <c r="E42" i="29"/>
  <c r="F42" i="29"/>
  <c r="G42" i="29"/>
  <c r="H42" i="29"/>
  <c r="I42" i="29"/>
  <c r="J42" i="29"/>
  <c r="K42" i="29"/>
  <c r="D42" i="29"/>
  <c r="E41" i="29"/>
  <c r="F41" i="29"/>
  <c r="G41" i="29"/>
  <c r="H41" i="29"/>
  <c r="I41" i="29"/>
  <c r="J41" i="29"/>
  <c r="K41" i="29"/>
  <c r="D41" i="29"/>
  <c r="E40" i="29"/>
  <c r="F40" i="29"/>
  <c r="G40" i="29"/>
  <c r="H40" i="29"/>
  <c r="I40" i="29"/>
  <c r="J40" i="29"/>
  <c r="K40" i="29"/>
  <c r="D40" i="29"/>
  <c r="E39" i="29"/>
  <c r="F39" i="29"/>
  <c r="G39" i="29"/>
  <c r="H39" i="29"/>
  <c r="I39" i="29"/>
  <c r="J39" i="29"/>
  <c r="K39" i="29"/>
  <c r="D39" i="29"/>
  <c r="E38" i="29"/>
  <c r="F38" i="29"/>
  <c r="G38" i="29"/>
  <c r="H38" i="29"/>
  <c r="I38" i="29"/>
  <c r="J38" i="29"/>
  <c r="K38" i="29"/>
  <c r="D38" i="29"/>
  <c r="I37" i="29"/>
  <c r="H37" i="29"/>
  <c r="E37" i="29"/>
  <c r="D37" i="29"/>
  <c r="I36" i="29"/>
  <c r="H36" i="29"/>
  <c r="E36" i="29"/>
  <c r="D36" i="29"/>
  <c r="I35" i="29"/>
  <c r="H35" i="29"/>
  <c r="E35" i="29"/>
  <c r="D35" i="29"/>
  <c r="I34" i="29"/>
  <c r="H34" i="29"/>
  <c r="E34" i="29"/>
  <c r="D34" i="29"/>
  <c r="I33" i="29"/>
  <c r="H33" i="29"/>
  <c r="E33" i="29"/>
  <c r="D33" i="29"/>
  <c r="I32" i="29"/>
  <c r="H32" i="29"/>
  <c r="E32" i="29"/>
  <c r="E12" i="29"/>
  <c r="F12" i="29"/>
  <c r="G12" i="29"/>
  <c r="H12" i="29"/>
  <c r="I12" i="29"/>
  <c r="J12" i="29"/>
  <c r="K12" i="29"/>
  <c r="D12" i="29"/>
  <c r="E11" i="29"/>
  <c r="F11" i="29"/>
  <c r="G11" i="29"/>
  <c r="H11" i="29"/>
  <c r="I11" i="29"/>
  <c r="J11" i="29"/>
  <c r="K11" i="29"/>
  <c r="D11" i="29"/>
  <c r="E10" i="29"/>
  <c r="F10" i="29"/>
  <c r="G10" i="29"/>
  <c r="H10" i="29"/>
  <c r="I10" i="29"/>
  <c r="J10" i="29"/>
  <c r="K10" i="29"/>
  <c r="D10" i="29"/>
  <c r="E9" i="29"/>
  <c r="F9" i="29"/>
  <c r="G9" i="29"/>
  <c r="H9" i="29"/>
  <c r="I9" i="29"/>
  <c r="K9" i="29"/>
  <c r="D9" i="29"/>
  <c r="I8" i="29"/>
  <c r="H8" i="29"/>
  <c r="E8" i="29"/>
  <c r="D8" i="29"/>
  <c r="I7" i="29"/>
  <c r="H7" i="29"/>
  <c r="E7" i="29"/>
  <c r="D7" i="29"/>
  <c r="I6" i="29"/>
  <c r="H6" i="29"/>
  <c r="E6" i="29"/>
  <c r="D6" i="29"/>
  <c r="I5" i="29"/>
  <c r="H5" i="29"/>
  <c r="E5" i="29"/>
  <c r="D5" i="29"/>
  <c r="I4" i="29"/>
  <c r="H4" i="29"/>
  <c r="E4" i="29"/>
  <c r="D4" i="29"/>
  <c r="AS4" i="29" l="1"/>
  <c r="AK4" i="29"/>
  <c r="E17" i="29"/>
  <c r="Y17" i="29" s="1"/>
  <c r="AS5" i="29"/>
  <c r="AK5" i="29"/>
  <c r="E18" i="29"/>
  <c r="Y18" i="29" s="1"/>
  <c r="AK7" i="29"/>
  <c r="AS7" i="29"/>
  <c r="AK8" i="29"/>
  <c r="AS8" i="29"/>
  <c r="E21" i="29"/>
  <c r="Y21" i="29" s="1"/>
  <c r="AU9" i="29"/>
  <c r="AM9" i="29"/>
  <c r="AY10" i="29"/>
  <c r="AQ10" i="29"/>
  <c r="AU10" i="29"/>
  <c r="AM10" i="29"/>
  <c r="AU11" i="29"/>
  <c r="AM11" i="29"/>
  <c r="AQ12" i="29"/>
  <c r="AY12" i="29"/>
  <c r="AV32" i="29"/>
  <c r="AN32" i="29"/>
  <c r="AV33" i="29"/>
  <c r="AN33" i="29"/>
  <c r="AV35" i="29"/>
  <c r="AN35" i="29"/>
  <c r="AV37" i="29"/>
  <c r="AN37" i="29"/>
  <c r="AT39" i="29"/>
  <c r="AL39" i="29"/>
  <c r="AX40" i="29"/>
  <c r="AP40" i="29"/>
  <c r="AT40" i="29"/>
  <c r="AL40" i="29"/>
  <c r="AX41" i="29"/>
  <c r="AP41" i="29"/>
  <c r="AT41" i="29"/>
  <c r="AL41" i="29"/>
  <c r="AX42" i="29"/>
  <c r="AP42" i="29"/>
  <c r="AT42" i="29"/>
  <c r="AL42" i="29"/>
  <c r="AX43" i="29"/>
  <c r="AP43" i="29"/>
  <c r="AT43" i="29"/>
  <c r="AL43" i="29"/>
  <c r="AV4" i="29"/>
  <c r="AN4" i="29"/>
  <c r="AN6" i="29"/>
  <c r="AV6" i="29"/>
  <c r="AV7" i="29"/>
  <c r="AN7" i="29"/>
  <c r="AP9" i="29"/>
  <c r="AX9" i="29"/>
  <c r="AX10" i="29"/>
  <c r="AP10" i="29"/>
  <c r="AT10" i="29"/>
  <c r="AL10" i="29"/>
  <c r="AT11" i="29"/>
  <c r="AL11" i="29"/>
  <c r="AP12" i="29"/>
  <c r="AX12" i="29"/>
  <c r="AW32" i="29"/>
  <c r="AO32" i="29"/>
  <c r="AW33" i="29"/>
  <c r="AO33" i="29"/>
  <c r="AW35" i="29"/>
  <c r="AO35" i="29"/>
  <c r="AW37" i="29"/>
  <c r="AO37" i="29"/>
  <c r="AW38" i="29"/>
  <c r="AO38" i="29"/>
  <c r="AW39" i="29"/>
  <c r="AO39" i="29"/>
  <c r="AS39" i="29"/>
  <c r="AK39" i="29"/>
  <c r="AW40" i="29"/>
  <c r="AO40" i="29"/>
  <c r="AW41" i="29"/>
  <c r="AO41" i="29"/>
  <c r="AS41" i="29"/>
  <c r="AK41" i="29"/>
  <c r="AW42" i="29"/>
  <c r="AO42" i="29"/>
  <c r="AW43" i="29"/>
  <c r="AO43" i="29"/>
  <c r="AS43" i="29"/>
  <c r="AK43" i="29"/>
  <c r="AW4" i="29"/>
  <c r="AO4" i="29"/>
  <c r="AW5" i="29"/>
  <c r="AO5" i="29"/>
  <c r="AW6" i="29"/>
  <c r="AO6" i="29"/>
  <c r="AW7" i="29"/>
  <c r="AO7" i="29"/>
  <c r="AW8" i="29"/>
  <c r="AO8" i="29"/>
  <c r="AW9" i="29"/>
  <c r="AO9" i="29"/>
  <c r="AK9" i="29"/>
  <c r="AS9" i="29"/>
  <c r="AW10" i="29"/>
  <c r="AO10" i="29"/>
  <c r="AS10" i="29"/>
  <c r="AK10" i="29"/>
  <c r="AO11" i="29"/>
  <c r="AW11" i="29"/>
  <c r="AK11" i="29"/>
  <c r="AS11" i="29"/>
  <c r="AW12" i="29"/>
  <c r="AO12" i="29"/>
  <c r="AK12" i="29"/>
  <c r="AS12" i="29"/>
  <c r="AR33" i="29"/>
  <c r="AJ33" i="29"/>
  <c r="AR34" i="29"/>
  <c r="AJ34" i="29"/>
  <c r="AR35" i="29"/>
  <c r="AJ35" i="29"/>
  <c r="AR36" i="29"/>
  <c r="AJ36" i="29"/>
  <c r="AR37" i="29"/>
  <c r="AJ37" i="29"/>
  <c r="AR38" i="29"/>
  <c r="AJ38" i="29"/>
  <c r="AV38" i="29"/>
  <c r="AN38" i="29"/>
  <c r="D56" i="29"/>
  <c r="AR39" i="29"/>
  <c r="AJ39" i="29"/>
  <c r="AV39" i="29"/>
  <c r="AN39" i="29"/>
  <c r="D57" i="29"/>
  <c r="AR40" i="29"/>
  <c r="AJ40" i="29"/>
  <c r="AV40" i="29"/>
  <c r="AN40" i="29"/>
  <c r="AR41" i="29"/>
  <c r="AJ41" i="29"/>
  <c r="AV41" i="29"/>
  <c r="AN41" i="29"/>
  <c r="AR42" i="29"/>
  <c r="AJ42" i="29"/>
  <c r="AV42" i="29"/>
  <c r="AN42" i="29"/>
  <c r="AR43" i="29"/>
  <c r="AJ43" i="29"/>
  <c r="AV43" i="29"/>
  <c r="AN43" i="29"/>
  <c r="AS6" i="29"/>
  <c r="AK6" i="29"/>
  <c r="AY9" i="29"/>
  <c r="AQ9" i="29"/>
  <c r="AY11" i="29"/>
  <c r="AQ11" i="29"/>
  <c r="AU12" i="29"/>
  <c r="AM12" i="29"/>
  <c r="AV34" i="29"/>
  <c r="AN34" i="29"/>
  <c r="AV36" i="29"/>
  <c r="AN36" i="29"/>
  <c r="AX38" i="29"/>
  <c r="AP38" i="29"/>
  <c r="AT38" i="29"/>
  <c r="AL38" i="29"/>
  <c r="AX39" i="29"/>
  <c r="AP39" i="29"/>
  <c r="AN5" i="29"/>
  <c r="AV5" i="29"/>
  <c r="AN8" i="29"/>
  <c r="AV8" i="29"/>
  <c r="AL9" i="29"/>
  <c r="AT9" i="29"/>
  <c r="AP11" i="29"/>
  <c r="AX11" i="29"/>
  <c r="AL12" i="29"/>
  <c r="AT12" i="29"/>
  <c r="AW34" i="29"/>
  <c r="AO34" i="29"/>
  <c r="AW36" i="29"/>
  <c r="AO36" i="29"/>
  <c r="AS38" i="29"/>
  <c r="AK38" i="29"/>
  <c r="AS40" i="29"/>
  <c r="AK40" i="29"/>
  <c r="AS42" i="29"/>
  <c r="AK42" i="29"/>
  <c r="AR4" i="29"/>
  <c r="AJ4" i="29"/>
  <c r="D17" i="29"/>
  <c r="AR5" i="29"/>
  <c r="AJ5" i="29"/>
  <c r="D18" i="29"/>
  <c r="X18" i="29" s="1"/>
  <c r="AR6" i="29"/>
  <c r="AJ6" i="29"/>
  <c r="D19" i="29"/>
  <c r="X19" i="29" s="1"/>
  <c r="AJ7" i="29"/>
  <c r="AR7" i="29"/>
  <c r="D20" i="29"/>
  <c r="X20" i="29" s="1"/>
  <c r="AR8" i="29"/>
  <c r="AJ8" i="29"/>
  <c r="D22" i="29"/>
  <c r="AR9" i="29"/>
  <c r="AJ9" i="29"/>
  <c r="AV9" i="29"/>
  <c r="AN9" i="29"/>
  <c r="AR10" i="29"/>
  <c r="AJ10" i="29"/>
  <c r="AV10" i="29"/>
  <c r="AN10" i="29"/>
  <c r="AR11" i="29"/>
  <c r="AJ11" i="29"/>
  <c r="AN11" i="29"/>
  <c r="AV11" i="29"/>
  <c r="D25" i="29"/>
  <c r="AJ12" i="29"/>
  <c r="AR12" i="29"/>
  <c r="AV12" i="29"/>
  <c r="AN12" i="29"/>
  <c r="AS32" i="29"/>
  <c r="AK32" i="29"/>
  <c r="AS33" i="29"/>
  <c r="AK33" i="29"/>
  <c r="AS34" i="29"/>
  <c r="AK34" i="29"/>
  <c r="AS35" i="29"/>
  <c r="AK35" i="29"/>
  <c r="AS36" i="29"/>
  <c r="AK36" i="29"/>
  <c r="AS37" i="29"/>
  <c r="AK37" i="29"/>
  <c r="AY38" i="29"/>
  <c r="AQ38" i="29"/>
  <c r="AU38" i="29"/>
  <c r="AM38" i="29"/>
  <c r="AY39" i="29"/>
  <c r="AQ39" i="29"/>
  <c r="AU39" i="29"/>
  <c r="AM39" i="29"/>
  <c r="AY40" i="29"/>
  <c r="AQ40" i="29"/>
  <c r="AU40" i="29"/>
  <c r="AM40" i="29"/>
  <c r="AY41" i="29"/>
  <c r="AQ41" i="29"/>
  <c r="AU41" i="29"/>
  <c r="AM41" i="29"/>
  <c r="AY42" i="29"/>
  <c r="AQ42" i="29"/>
  <c r="AU42" i="29"/>
  <c r="AM42" i="29"/>
  <c r="AY43" i="29"/>
  <c r="AQ43" i="29"/>
  <c r="AU43" i="29"/>
  <c r="AM43" i="29"/>
  <c r="E20" i="29"/>
  <c r="E25" i="29"/>
  <c r="E57" i="29"/>
  <c r="E60" i="29"/>
  <c r="F58" i="29"/>
  <c r="G24" i="29"/>
  <c r="E49" i="29"/>
  <c r="G58" i="29"/>
  <c r="F59" i="29"/>
  <c r="F60" i="29"/>
  <c r="G60" i="29"/>
  <c r="D59" i="29"/>
  <c r="G59" i="29"/>
  <c r="D55" i="29"/>
  <c r="D54" i="29"/>
  <c r="E54" i="29"/>
  <c r="E52" i="29"/>
  <c r="E51" i="29"/>
  <c r="D50" i="29"/>
  <c r="E50" i="29"/>
  <c r="F25" i="29"/>
  <c r="G25" i="29"/>
  <c r="F24" i="29"/>
  <c r="D23" i="29"/>
  <c r="G23" i="29"/>
  <c r="F23" i="29"/>
  <c r="E23" i="29"/>
  <c r="G22" i="29"/>
  <c r="F22" i="29"/>
  <c r="D21" i="29"/>
  <c r="U21" i="29"/>
  <c r="T20" i="29"/>
  <c r="D60" i="29"/>
  <c r="E59" i="29"/>
  <c r="E58" i="29"/>
  <c r="D58" i="29"/>
  <c r="G57" i="29"/>
  <c r="F57" i="29"/>
  <c r="G56" i="29"/>
  <c r="F56" i="29"/>
  <c r="E56" i="29"/>
  <c r="G55" i="29"/>
  <c r="E55" i="29"/>
  <c r="F55" i="29"/>
  <c r="D53" i="29"/>
  <c r="E53" i="29"/>
  <c r="D52" i="29"/>
  <c r="D51" i="29"/>
  <c r="D49" i="29"/>
  <c r="D48" i="29"/>
  <c r="E48" i="29"/>
  <c r="D24" i="29"/>
  <c r="E24" i="29"/>
  <c r="E22" i="29"/>
  <c r="E19" i="29"/>
  <c r="U17" i="29"/>
  <c r="T18" i="29" l="1"/>
  <c r="U18" i="29"/>
  <c r="T19" i="29"/>
  <c r="T51" i="29"/>
  <c r="X51" i="29"/>
  <c r="V24" i="29"/>
  <c r="Z24" i="29"/>
  <c r="AA60" i="29"/>
  <c r="W60" i="29"/>
  <c r="W25" i="29"/>
  <c r="AA25" i="29"/>
  <c r="Z60" i="29"/>
  <c r="V60" i="29"/>
  <c r="T57" i="29"/>
  <c r="X57" i="29"/>
  <c r="AA55" i="29"/>
  <c r="W55" i="29"/>
  <c r="Y59" i="29"/>
  <c r="U59" i="29"/>
  <c r="W23" i="29"/>
  <c r="AA23" i="29"/>
  <c r="Z59" i="29"/>
  <c r="V59" i="29"/>
  <c r="X56" i="29"/>
  <c r="T56" i="29"/>
  <c r="T24" i="29"/>
  <c r="X24" i="29"/>
  <c r="Z55" i="29"/>
  <c r="V55" i="29"/>
  <c r="Z56" i="29"/>
  <c r="V56" i="29"/>
  <c r="T58" i="29"/>
  <c r="X58" i="29"/>
  <c r="U23" i="29"/>
  <c r="Y23" i="29"/>
  <c r="T50" i="29"/>
  <c r="X50" i="29"/>
  <c r="T54" i="29"/>
  <c r="X54" i="29"/>
  <c r="U49" i="29"/>
  <c r="Y49" i="29"/>
  <c r="U57" i="29"/>
  <c r="Y57" i="29"/>
  <c r="T22" i="29"/>
  <c r="X22" i="29"/>
  <c r="T17" i="29"/>
  <c r="X17" i="29"/>
  <c r="U19" i="29"/>
  <c r="Y19" i="29"/>
  <c r="U48" i="29"/>
  <c r="Y48" i="29"/>
  <c r="T52" i="29"/>
  <c r="X52" i="29"/>
  <c r="Y55" i="29"/>
  <c r="U55" i="29"/>
  <c r="AA56" i="29"/>
  <c r="W56" i="29"/>
  <c r="U58" i="29"/>
  <c r="Y58" i="29"/>
  <c r="T21" i="29"/>
  <c r="X21" i="29"/>
  <c r="V23" i="29"/>
  <c r="Z23" i="29"/>
  <c r="U51" i="29"/>
  <c r="Y51" i="29"/>
  <c r="X55" i="29"/>
  <c r="T55" i="29"/>
  <c r="W24" i="29"/>
  <c r="AA24" i="29"/>
  <c r="U25" i="29"/>
  <c r="Y25" i="29"/>
  <c r="U22" i="29"/>
  <c r="Y22" i="29"/>
  <c r="T48" i="29"/>
  <c r="X48" i="29"/>
  <c r="U53" i="29"/>
  <c r="Y53" i="29"/>
  <c r="V57" i="29"/>
  <c r="Z57" i="29"/>
  <c r="V22" i="29"/>
  <c r="Z22" i="29"/>
  <c r="V25" i="29"/>
  <c r="Z25" i="29"/>
  <c r="U52" i="29"/>
  <c r="Y52" i="29"/>
  <c r="AA59" i="29"/>
  <c r="W59" i="29"/>
  <c r="V58" i="29"/>
  <c r="Z58" i="29"/>
  <c r="U20" i="29"/>
  <c r="Y20" i="29"/>
  <c r="U24" i="29"/>
  <c r="Y24" i="29"/>
  <c r="T49" i="29"/>
  <c r="X49" i="29"/>
  <c r="T53" i="29"/>
  <c r="X53" i="29"/>
  <c r="Y56" i="29"/>
  <c r="U56" i="29"/>
  <c r="W57" i="29"/>
  <c r="AA57" i="29"/>
  <c r="X60" i="29"/>
  <c r="T60" i="29"/>
  <c r="W22" i="29"/>
  <c r="AA22" i="29"/>
  <c r="T23" i="29"/>
  <c r="X23" i="29"/>
  <c r="U50" i="29"/>
  <c r="Y50" i="29"/>
  <c r="U54" i="29"/>
  <c r="Y54" i="29"/>
  <c r="X59" i="29"/>
  <c r="T59" i="29"/>
  <c r="W58" i="29"/>
  <c r="AA58" i="29"/>
  <c r="Y60" i="29"/>
  <c r="U60" i="29"/>
  <c r="T25" i="29"/>
  <c r="X25" i="29"/>
</calcChain>
</file>

<file path=xl/sharedStrings.xml><?xml version="1.0" encoding="utf-8"?>
<sst xmlns="http://schemas.openxmlformats.org/spreadsheetml/2006/main" count="1064" uniqueCount="193">
  <si>
    <t>Case No.</t>
  </si>
  <si>
    <t>Rx antenna</t>
  </si>
  <si>
    <t>No. of UEs</t>
  </si>
  <si>
    <t>Inter-cell interference scenario</t>
  </si>
  <si>
    <t>2Rx</t>
  </si>
  <si>
    <t>2 UEs</t>
  </si>
  <si>
    <t>(EPA5 low, ETU5 low)</t>
  </si>
  <si>
    <t>MCS 10</t>
  </si>
  <si>
    <t>MCS 15</t>
  </si>
  <si>
    <t>(EVA70 low, ETU70 low)</t>
  </si>
  <si>
    <t>4Rx</t>
  </si>
  <si>
    <t xml:space="preserve"> 4 UEs</t>
  </si>
  <si>
    <t>MCS 21</t>
  </si>
  <si>
    <t>MCS 10 for UE1</t>
  </si>
  <si>
    <t>MCS 15 for UE2</t>
  </si>
  <si>
    <t>MCS 15 for UE1</t>
  </si>
  <si>
    <t>MCS 10 for UE2</t>
  </si>
  <si>
    <t>4 UEs</t>
  </si>
  <si>
    <t>MCS 10 for UE1&amp;3</t>
  </si>
  <si>
    <t>MCS 15 for UE2&amp;4</t>
  </si>
  <si>
    <t>MCS 15 for UE1&amp;3</t>
  </si>
  <si>
    <t>MCS 10 for UE2&amp;4</t>
  </si>
  <si>
    <t>(EVA70 low, ETU70 low)</t>
    <phoneticPr fontId="1" type="noConversion"/>
  </si>
  <si>
    <t>MCS 21</t>
    <phoneticPr fontId="1" type="noConversion"/>
  </si>
  <si>
    <t>MCS 10</t>
    <phoneticPr fontId="1" type="noConversion"/>
  </si>
  <si>
    <t xml:space="preserve">MCS 15 </t>
    <phoneticPr fontId="1" type="noConversion"/>
  </si>
  <si>
    <t>MCS 10</t>
    <phoneticPr fontId="1" type="noConversion"/>
  </si>
  <si>
    <t>DIP1= -0.43 dB</t>
    <phoneticPr fontId="1" type="noConversion"/>
  </si>
  <si>
    <t>DIP1 = -5.45 dB</t>
    <phoneticPr fontId="1" type="noConversion"/>
  </si>
  <si>
    <t>DIP1 = -5.45 dB</t>
    <phoneticPr fontId="1" type="noConversion"/>
  </si>
  <si>
    <t>MCS 10</t>
    <phoneticPr fontId="1" type="noConversion"/>
  </si>
  <si>
    <t>Propagation condition
 (intra-cell UEs, inter-cell UEs)</t>
    <phoneticPr fontId="1" type="noConversion"/>
  </si>
  <si>
    <t>China Telecom</t>
    <phoneticPr fontId="1" type="noConversion"/>
  </si>
  <si>
    <t>UE 1 Referece receiver</t>
    <phoneticPr fontId="9" type="noConversion"/>
  </si>
  <si>
    <t>UE 2 Referece receiver</t>
    <phoneticPr fontId="1" type="noConversion"/>
  </si>
  <si>
    <t>UE 1 Baseline receiver</t>
    <phoneticPr fontId="9" type="noConversion"/>
  </si>
  <si>
    <t>UE 2 Baseline receiver</t>
    <phoneticPr fontId="1" type="noConversion"/>
  </si>
  <si>
    <t>Company 3</t>
    <phoneticPr fontId="1" type="noConversion"/>
  </si>
  <si>
    <t>Company 4</t>
    <phoneticPr fontId="1" type="noConversion"/>
  </si>
  <si>
    <t>SINR @85% TP</t>
    <phoneticPr fontId="9" type="noConversion"/>
  </si>
  <si>
    <t>Equal SNR, case 1-a1</t>
    <phoneticPr fontId="7" type="noConversion"/>
  </si>
  <si>
    <t>Equal SNR, case 1-a2</t>
    <phoneticPr fontId="7" type="noConversion"/>
  </si>
  <si>
    <t>Equal SNR, case 1-b1</t>
    <phoneticPr fontId="7" type="noConversion"/>
  </si>
  <si>
    <t>Equal SNR, case 1-b2</t>
    <phoneticPr fontId="7" type="noConversion"/>
  </si>
  <si>
    <t>Equal SNR, case 1-c</t>
    <phoneticPr fontId="7" type="noConversion"/>
  </si>
  <si>
    <t>Equal SNR, case 2-a1</t>
    <phoneticPr fontId="7" type="noConversion"/>
  </si>
  <si>
    <t>UE 3 Baseline receiver</t>
    <phoneticPr fontId="9" type="noConversion"/>
  </si>
  <si>
    <t>UE 4 Baseline receiver</t>
    <phoneticPr fontId="1" type="noConversion"/>
  </si>
  <si>
    <t>UE 3 Referece receiver</t>
    <phoneticPr fontId="9" type="noConversion"/>
  </si>
  <si>
    <t>UE 4 Referece receiver</t>
    <phoneticPr fontId="1" type="noConversion"/>
  </si>
  <si>
    <t>Company 3</t>
    <phoneticPr fontId="1" type="noConversion"/>
  </si>
  <si>
    <t>Company 4</t>
    <phoneticPr fontId="1" type="noConversion"/>
  </si>
  <si>
    <t>Equal SNR, case 2-a2</t>
    <phoneticPr fontId="7" type="noConversion"/>
  </si>
  <si>
    <t>Equal SNR, case 2-b1</t>
    <phoneticPr fontId="7" type="noConversion"/>
  </si>
  <si>
    <t>Equal SNR, case 2-b2</t>
    <phoneticPr fontId="7" type="noConversion"/>
  </si>
  <si>
    <t>Unequal SNR, case 1-a1</t>
    <phoneticPr fontId="7" type="noConversion"/>
  </si>
  <si>
    <t>MCS level 
(intra-cell UEs)</t>
    <phoneticPr fontId="1" type="noConversion"/>
  </si>
  <si>
    <t>Unequal SNR, case 1-a2</t>
    <phoneticPr fontId="7" type="noConversion"/>
  </si>
  <si>
    <t>SINR of UE1 [dB]
in 1 dB Step</t>
    <phoneticPr fontId="9" type="noConversion"/>
  </si>
  <si>
    <t>Unequal SNR, case 1-b2</t>
    <phoneticPr fontId="7" type="noConversion"/>
  </si>
  <si>
    <t>Unequal SNR, case 1-b1</t>
    <phoneticPr fontId="7" type="noConversion"/>
  </si>
  <si>
    <t>Unequal SNR, case 1-c</t>
    <phoneticPr fontId="7" type="noConversion"/>
  </si>
  <si>
    <t>Unequal SNR, case 2-a1</t>
    <phoneticPr fontId="7" type="noConversion"/>
  </si>
  <si>
    <t>Unequal SNR, case 2-a2</t>
    <phoneticPr fontId="7" type="noConversion"/>
  </si>
  <si>
    <t>Unequal SNR, case 2-b1</t>
    <phoneticPr fontId="7" type="noConversion"/>
  </si>
  <si>
    <t>Unequal SNR, case 2-b2</t>
    <phoneticPr fontId="7" type="noConversion"/>
  </si>
  <si>
    <t>Unequal SNR, case 2-c</t>
    <phoneticPr fontId="7" type="noConversion"/>
  </si>
  <si>
    <t>Unequal SNR, case 2-d</t>
    <phoneticPr fontId="7" type="noConversion"/>
  </si>
  <si>
    <r>
      <rPr>
        <b/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qual SNR</t>
    </r>
    <phoneticPr fontId="1" type="noConversion"/>
  </si>
  <si>
    <t>E1-a1</t>
    <phoneticPr fontId="1" type="noConversion"/>
  </si>
  <si>
    <t>E1-a2</t>
    <phoneticPr fontId="1" type="noConversion"/>
  </si>
  <si>
    <t>E1-b1</t>
    <phoneticPr fontId="1" type="noConversion"/>
  </si>
  <si>
    <t>E1-b2</t>
    <phoneticPr fontId="1" type="noConversion"/>
  </si>
  <si>
    <t>E1-c</t>
    <phoneticPr fontId="1" type="noConversion"/>
  </si>
  <si>
    <t>E2-a1</t>
    <phoneticPr fontId="1" type="noConversion"/>
  </si>
  <si>
    <t>E2-a2</t>
    <phoneticPr fontId="1" type="noConversion"/>
  </si>
  <si>
    <t>E2-b1</t>
    <phoneticPr fontId="1" type="noConversion"/>
  </si>
  <si>
    <t>E2-b2</t>
    <phoneticPr fontId="1" type="noConversion"/>
  </si>
  <si>
    <r>
      <rPr>
        <b/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nequal SNR</t>
    </r>
    <phoneticPr fontId="1" type="noConversion"/>
  </si>
  <si>
    <t>U1-a1</t>
    <phoneticPr fontId="1" type="noConversion"/>
  </si>
  <si>
    <t>U1-a2</t>
    <phoneticPr fontId="1" type="noConversion"/>
  </si>
  <si>
    <t>U1-b1</t>
    <phoneticPr fontId="1" type="noConversion"/>
  </si>
  <si>
    <t>U1-b2</t>
    <phoneticPr fontId="1" type="noConversion"/>
  </si>
  <si>
    <t>U1-c</t>
    <phoneticPr fontId="1" type="noConversion"/>
  </si>
  <si>
    <t>U1-d</t>
    <phoneticPr fontId="1" type="noConversion"/>
  </si>
  <si>
    <t>U1-e</t>
    <phoneticPr fontId="1" type="noConversion"/>
  </si>
  <si>
    <t>U2-a1</t>
    <phoneticPr fontId="1" type="noConversion"/>
  </si>
  <si>
    <t>U2-a2</t>
    <phoneticPr fontId="1" type="noConversion"/>
  </si>
  <si>
    <t>U2-b1</t>
    <phoneticPr fontId="1" type="noConversion"/>
  </si>
  <si>
    <t>U2-b2</t>
    <phoneticPr fontId="1" type="noConversion"/>
  </si>
  <si>
    <t>U2-c</t>
    <phoneticPr fontId="1" type="noConversion"/>
  </si>
  <si>
    <t>U2-d</t>
    <phoneticPr fontId="1" type="noConversion"/>
  </si>
  <si>
    <t>UE 1 Baseline receiver</t>
    <phoneticPr fontId="1" type="noConversion"/>
  </si>
  <si>
    <t>UE 2 Baseline receiver</t>
    <phoneticPr fontId="1" type="noConversion"/>
  </si>
  <si>
    <t>UE 3 Baseline receiver</t>
    <phoneticPr fontId="1" type="noConversion"/>
  </si>
  <si>
    <t>UE 4 Baseline receiver</t>
    <phoneticPr fontId="1" type="noConversion"/>
  </si>
  <si>
    <t>UE 1 Referece receiver</t>
    <phoneticPr fontId="1" type="noConversion"/>
  </si>
  <si>
    <t>UE 2 Referece receiver</t>
    <phoneticPr fontId="1" type="noConversion"/>
  </si>
  <si>
    <t>UE 3 Referece receiver</t>
    <phoneticPr fontId="1" type="noConversion"/>
  </si>
  <si>
    <t>UE 4 Referece receiver</t>
    <phoneticPr fontId="1" type="noConversion"/>
  </si>
  <si>
    <t>SPAN</t>
    <phoneticPr fontId="1" type="noConversion"/>
  </si>
  <si>
    <t>UE 1, 
IC gain</t>
    <phoneticPr fontId="1" type="noConversion"/>
  </si>
  <si>
    <t>UE 2, 
IC gain</t>
    <phoneticPr fontId="1" type="noConversion"/>
  </si>
  <si>
    <t>UE 3, 
IC gain</t>
    <phoneticPr fontId="1" type="noConversion"/>
  </si>
  <si>
    <t>UE 4, 
IC gain</t>
    <phoneticPr fontId="1" type="noConversion"/>
  </si>
  <si>
    <t>SPAN</t>
    <phoneticPr fontId="1" type="noConversion"/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</si>
  <si>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China Telecom</t>
    </r>
    <phoneticPr fontId="9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</si>
  <si>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Information</t>
    </r>
    <phoneticPr fontId="9" type="noConversion"/>
  </si>
  <si>
    <t>References:</t>
  </si>
  <si>
    <t>Cases with Equal SNR, required SINR at 85% TP</t>
    <phoneticPr fontId="1" type="noConversion"/>
  </si>
  <si>
    <t>Cases with Equal SNR, IC receiver's SINR gain</t>
    <phoneticPr fontId="1" type="noConversion"/>
  </si>
  <si>
    <t>Cases with Unequal SNR, required SINR (UE 1's SINR) at 85% TP</t>
    <phoneticPr fontId="1" type="noConversion"/>
  </si>
  <si>
    <t>Cases with Unequal SNR, IC receiver's SINR gain</t>
    <phoneticPr fontId="1" type="noConversion"/>
  </si>
  <si>
    <t xml:space="preserve">Time offset: </t>
  </si>
  <si>
    <r>
      <t>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2 intra-cell UEs: [-1, 1] us for [UE1, UE2]</t>
    </r>
  </si>
  <si>
    <t xml:space="preserve">Frequency offset: </t>
  </si>
  <si>
    <r>
      <t>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4 intra-cell UEs: [-1, -0.5, 0.5, 1] us for [UE1, UE2, UE3, UE4]</t>
    </r>
    <phoneticPr fontId="1" type="noConversion"/>
  </si>
  <si>
    <r>
      <t>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2 intra-cell UEs: [-200, 200] Hz for [UE1, UE2]</t>
    </r>
    <phoneticPr fontId="1" type="noConversion"/>
  </si>
  <si>
    <r>
      <t>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4 intra-cell UEs: [-200, -100, 100, 200] Hz for [UE1, UE2, UE3, UE4]</t>
    </r>
    <phoneticPr fontId="1" type="noConversion"/>
  </si>
  <si>
    <t>Unequal SNR, case 1-d</t>
    <phoneticPr fontId="7" type="noConversion"/>
  </si>
  <si>
    <t>Unequal SNR, case 1-e</t>
    <phoneticPr fontId="7" type="noConversion"/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</si>
  <si>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8.1.3</t>
    </r>
    <phoneticPr fontId="9" type="noConversion"/>
  </si>
  <si>
    <t>China Telecom</t>
    <phoneticPr fontId="1" type="noConversion"/>
  </si>
  <si>
    <t>China Telecom</t>
    <phoneticPr fontId="1" type="noConversion"/>
  </si>
  <si>
    <t>AVERAGE</t>
    <phoneticPr fontId="1" type="noConversion"/>
  </si>
  <si>
    <t>SPAN</t>
    <phoneticPr fontId="1" type="noConversion"/>
  </si>
  <si>
    <t>UE 1, 
IC gain</t>
    <phoneticPr fontId="1" type="noConversion"/>
  </si>
  <si>
    <t>UE 2, 
IC gain</t>
    <phoneticPr fontId="1" type="noConversion"/>
  </si>
  <si>
    <t>UE 3, 
IC gain</t>
    <phoneticPr fontId="1" type="noConversion"/>
  </si>
  <si>
    <t>UE 4, 
IC gain</t>
    <phoneticPr fontId="1" type="noConversion"/>
  </si>
  <si>
    <t>AVERAGE</t>
    <phoneticPr fontId="1" type="noConversion"/>
  </si>
  <si>
    <t>UE 1 Baseline receiver</t>
    <phoneticPr fontId="1" type="noConversion"/>
  </si>
  <si>
    <t>UE 2 Baseline receiver</t>
    <phoneticPr fontId="1" type="noConversion"/>
  </si>
  <si>
    <t>UE 3 Baseline receiver</t>
    <phoneticPr fontId="1" type="noConversion"/>
  </si>
  <si>
    <t>UE 4 Baseline receiver</t>
    <phoneticPr fontId="1" type="noConversion"/>
  </si>
  <si>
    <t>UE 1 Referece receiver</t>
    <phoneticPr fontId="1" type="noConversion"/>
  </si>
  <si>
    <t>UE 2 Referece receiver</t>
    <phoneticPr fontId="1" type="noConversion"/>
  </si>
  <si>
    <t>UE 3 Referece receiver</t>
    <phoneticPr fontId="1" type="noConversion"/>
  </si>
  <si>
    <t>UE 4 Referece receiver</t>
    <phoneticPr fontId="1" type="noConversion"/>
  </si>
  <si>
    <t>Nokia, ASB</t>
    <phoneticPr fontId="1" type="noConversion"/>
  </si>
  <si>
    <t>UE 1 Baseline receiver</t>
    <phoneticPr fontId="1" type="noConversion"/>
  </si>
  <si>
    <t>UE 2 Baseline receiver</t>
    <phoneticPr fontId="1" type="noConversion"/>
  </si>
  <si>
    <t>UE 3 Baseline receiver</t>
    <phoneticPr fontId="1" type="noConversion"/>
  </si>
  <si>
    <t>UE 4 Baseline receiver</t>
    <phoneticPr fontId="1" type="noConversion"/>
  </si>
  <si>
    <t>UE 1 Referece receiver</t>
    <phoneticPr fontId="1" type="noConversion"/>
  </si>
  <si>
    <t>UE 2 Referece receiver</t>
    <phoneticPr fontId="1" type="noConversion"/>
  </si>
  <si>
    <t>UE 3 Referece receiver</t>
    <phoneticPr fontId="1" type="noConversion"/>
  </si>
  <si>
    <t>UE 4 Referece receiver</t>
    <phoneticPr fontId="1" type="noConversion"/>
  </si>
  <si>
    <t>UE 1, 
IC gain</t>
    <phoneticPr fontId="1" type="noConversion"/>
  </si>
  <si>
    <t>UE 2, 
IC gain</t>
    <phoneticPr fontId="1" type="noConversion"/>
  </si>
  <si>
    <t>UE 3, 
IC gain</t>
    <phoneticPr fontId="1" type="noConversion"/>
  </si>
  <si>
    <t>UE 4, 
IC gain</t>
    <phoneticPr fontId="1" type="noConversion"/>
  </si>
  <si>
    <t>3GPP TSG-RAN WG4 Meeting #83</t>
    <phoneticPr fontId="9" type="noConversion"/>
  </si>
  <si>
    <t>Hangzhou, China, 15 - 19 May, 2016</t>
    <phoneticPr fontId="1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</si>
  <si>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Updated summary of BS IC simulation results with time and frequency offset</t>
    </r>
    <phoneticPr fontId="9" type="noConversion"/>
  </si>
  <si>
    <t>TP2</t>
    <phoneticPr fontId="1" type="noConversion"/>
  </si>
  <si>
    <t>TP2</t>
    <phoneticPr fontId="1" type="noConversion"/>
  </si>
  <si>
    <t>TP1</t>
    <phoneticPr fontId="1" type="noConversion"/>
  </si>
  <si>
    <t>TP2</t>
    <phoneticPr fontId="1" type="noConversion"/>
  </si>
  <si>
    <t>TP1</t>
    <phoneticPr fontId="1" type="noConversion"/>
  </si>
  <si>
    <t>TP2</t>
    <phoneticPr fontId="1" type="noConversion"/>
  </si>
  <si>
    <t>TP1</t>
    <phoneticPr fontId="1" type="noConversion"/>
  </si>
  <si>
    <t>TP1</t>
    <phoneticPr fontId="1" type="noConversion"/>
  </si>
  <si>
    <t>TP2</t>
    <phoneticPr fontId="1" type="noConversion"/>
  </si>
  <si>
    <t>TP1</t>
    <phoneticPr fontId="1" type="noConversion"/>
  </si>
  <si>
    <t>TP1</t>
    <phoneticPr fontId="1" type="noConversion"/>
  </si>
  <si>
    <t>TP2</t>
    <phoneticPr fontId="1" type="noConversion"/>
  </si>
  <si>
    <t>TP1</t>
    <phoneticPr fontId="1" type="noConversion"/>
  </si>
  <si>
    <t>TP2</t>
    <phoneticPr fontId="1" type="noConversion"/>
  </si>
  <si>
    <t>TP1</t>
    <phoneticPr fontId="1" type="noConversion"/>
  </si>
  <si>
    <t>TP2</t>
    <phoneticPr fontId="1" type="noConversion"/>
  </si>
  <si>
    <t>TP1</t>
    <phoneticPr fontId="1" type="noConversion"/>
  </si>
  <si>
    <t>TP2</t>
    <phoneticPr fontId="1" type="noConversion"/>
  </si>
  <si>
    <t>TP1</t>
    <phoneticPr fontId="1" type="noConversion"/>
  </si>
  <si>
    <t>China Telecom</t>
  </si>
  <si>
    <t>Company 3</t>
  </si>
  <si>
    <t>Company 4</t>
  </si>
  <si>
    <t>SINR of UE1 [dB]
in 1 dB Step</t>
  </si>
  <si>
    <t>UE 1 Baseline receiver</t>
  </si>
  <si>
    <t>UE 2 Baseline receiver</t>
  </si>
  <si>
    <t>UE 3 Baseline receiver</t>
  </si>
  <si>
    <t>UE 4 Baseline receiver</t>
  </si>
  <si>
    <t>UE 1 Referece receiver</t>
  </si>
  <si>
    <t>UE 2 Referece receiver</t>
  </si>
  <si>
    <t>UE 3 Referece receiver</t>
  </si>
  <si>
    <t>UE 4 Referece receiver</t>
  </si>
  <si>
    <t>ZTE</t>
    <phoneticPr fontId="1" type="noConversion"/>
  </si>
  <si>
    <t>ZTE</t>
    <phoneticPr fontId="1" type="noConversion"/>
  </si>
  <si>
    <t>ZTE</t>
    <phoneticPr fontId="1" type="noConversion"/>
  </si>
  <si>
    <t>ZTE</t>
    <phoneticPr fontId="1" type="noConversion"/>
  </si>
  <si>
    <t>ZTE</t>
    <phoneticPr fontId="1" type="noConversion"/>
  </si>
  <si>
    <t>Huawei</t>
  </si>
  <si>
    <t>R4-1704558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</si>
</sst>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_ "/>
    <numFmt numFmtId="165" formatCode="0.0"/>
    <numFmt numFmtId="166" formatCode="0.00_ "/>
    <numFmt numFmtId="167" formatCode="0.0_ "/>
  </numFmts>
  <fonts count="28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0.5"/>
      <color theme="1"/>
      <name val="Times New Roman"/>
      <family val="1"/>
    </font>
    <font>
      <sz val="10"/>
      <color theme="1"/>
      <name val="Arial"/>
      <family val="2"/>
    </font>
    <font>
      <sz val="10"/>
      <name val="ＭＳ Ｐゴシック"/>
      <family val="2"/>
      <charset val="128"/>
    </font>
    <font>
      <sz val="11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b/>
      <sz val="11"/>
      <color theme="1"/>
      <name val="Calibri"/>
      <family val="3"/>
      <charset val="129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1"/>
      <name val="Times New Roman"/>
      <family val="1"/>
    </font>
    <font>
      <sz val="9"/>
      <color theme="1"/>
      <name val="Arial"/>
      <family val="2"/>
    </font>
    <font>
      <sz val="9"/>
      <color theme="1"/>
      <name val="Wingdings"/>
      <charset val="2"/>
    </font>
    <font>
      <sz val="7"/>
      <color theme="1"/>
      <name val="Times New Roman"/>
      <family val="1"/>
    </font>
    <font>
      <sz val="10.5"/>
      <color theme="1"/>
      <name val="Calibri"/>
      <family val="2"/>
    </font>
    <font>
      <sz val="10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14" fillId="0" borderId="0">
      <alignment vertical="center"/>
    </xf>
  </cellStyleXfs>
  <cellXfs count="256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1"/>
    <xf numFmtId="0" fontId="5" fillId="0" borderId="0" xfId="1" applyFont="1" applyAlignment="1">
      <alignment horizontal="center"/>
    </xf>
    <xf numFmtId="164" fontId="5" fillId="0" borderId="0" xfId="1" applyNumberFormat="1" applyAlignment="1">
      <alignment horizontal="center"/>
    </xf>
    <xf numFmtId="0" fontId="5" fillId="0" borderId="0" xfId="1" applyAlignment="1">
      <alignment horizontal="center"/>
    </xf>
    <xf numFmtId="165" fontId="5" fillId="0" borderId="0" xfId="1" applyNumberFormat="1" applyAlignment="1">
      <alignment horizontal="center"/>
    </xf>
    <xf numFmtId="0" fontId="5" fillId="0" borderId="0" xfId="1" applyFont="1" applyAlignment="1">
      <alignment horizontal="right" textRotation="90"/>
    </xf>
    <xf numFmtId="0" fontId="5" fillId="0" borderId="0" xfId="2" applyAlignment="1">
      <alignment textRotation="90"/>
    </xf>
    <xf numFmtId="0" fontId="5" fillId="0" borderId="0" xfId="1" applyAlignment="1">
      <alignment textRotation="90"/>
    </xf>
    <xf numFmtId="0" fontId="10" fillId="0" borderId="0" xfId="0" applyFont="1" applyAlignment="1">
      <alignment horizontal="justify" vertical="center"/>
    </xf>
    <xf numFmtId="1" fontId="5" fillId="0" borderId="0" xfId="1" applyNumberFormat="1" applyFill="1"/>
    <xf numFmtId="0" fontId="5" fillId="0" borderId="0" xfId="1" applyAlignment="1">
      <alignment vertical="center"/>
    </xf>
    <xf numFmtId="0" fontId="5" fillId="0" borderId="1" xfId="1" applyFont="1" applyBorder="1" applyAlignment="1">
      <alignment horizontal="center" vertical="center" textRotation="90"/>
    </xf>
    <xf numFmtId="166" fontId="5" fillId="0" borderId="1" xfId="2" applyNumberFormat="1" applyBorder="1" applyAlignment="1">
      <alignment horizontal="center"/>
    </xf>
    <xf numFmtId="166" fontId="10" fillId="0" borderId="1" xfId="0" applyNumberFormat="1" applyFont="1" applyBorder="1" applyAlignment="1">
      <alignment horizontal="center" vertical="center"/>
    </xf>
    <xf numFmtId="166" fontId="5" fillId="0" borderId="1" xfId="1" applyNumberFormat="1" applyBorder="1" applyAlignment="1">
      <alignment horizontal="center"/>
    </xf>
    <xf numFmtId="0" fontId="6" fillId="0" borderId="0" xfId="1" applyFont="1" applyAlignment="1">
      <alignment horizontal="center"/>
    </xf>
    <xf numFmtId="9" fontId="6" fillId="0" borderId="0" xfId="1" applyNumberFormat="1" applyFont="1" applyAlignment="1">
      <alignment horizontal="center"/>
    </xf>
    <xf numFmtId="9" fontId="6" fillId="0" borderId="1" xfId="1" applyNumberFormat="1" applyFont="1" applyBorder="1" applyAlignment="1">
      <alignment horizontal="center" vertical="center"/>
    </xf>
    <xf numFmtId="0" fontId="5" fillId="0" borderId="1" xfId="2" applyBorder="1" applyAlignment="1">
      <alignment horizontal="center"/>
    </xf>
    <xf numFmtId="9" fontId="5" fillId="0" borderId="1" xfId="2" applyNumberFormat="1" applyFont="1" applyBorder="1" applyAlignment="1">
      <alignment horizontal="center"/>
    </xf>
    <xf numFmtId="0" fontId="8" fillId="0" borderId="0" xfId="2" applyFont="1" applyAlignment="1">
      <alignment horizontal="center"/>
    </xf>
    <xf numFmtId="166" fontId="11" fillId="0" borderId="1" xfId="0" applyNumberFormat="1" applyFont="1" applyBorder="1" applyAlignment="1">
      <alignment horizontal="center" vertical="center"/>
    </xf>
    <xf numFmtId="166" fontId="5" fillId="3" borderId="1" xfId="2" applyNumberFormat="1" applyFill="1" applyBorder="1" applyAlignment="1">
      <alignment horizontal="center"/>
    </xf>
    <xf numFmtId="166" fontId="5" fillId="3" borderId="1" xfId="1" applyNumberFormat="1" applyFill="1" applyBorder="1" applyAlignment="1">
      <alignment horizontal="center"/>
    </xf>
    <xf numFmtId="166" fontId="5" fillId="0" borderId="1" xfId="1" applyNumberFormat="1" applyFont="1" applyBorder="1" applyAlignment="1">
      <alignment horizontal="center"/>
    </xf>
    <xf numFmtId="165" fontId="5" fillId="0" borderId="0" xfId="1" applyNumberFormat="1" applyFont="1" applyBorder="1" applyAlignment="1">
      <alignment horizontal="center"/>
    </xf>
    <xf numFmtId="0" fontId="5" fillId="0" borderId="0" xfId="1" applyFill="1" applyAlignment="1">
      <alignment horizontal="center"/>
    </xf>
    <xf numFmtId="164" fontId="5" fillId="0" borderId="0" xfId="1" applyNumberFormat="1" applyFill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0" fontId="12" fillId="0" borderId="0" xfId="1" applyFont="1" applyFill="1" applyAlignment="1">
      <alignment horizontal="center"/>
    </xf>
    <xf numFmtId="166" fontId="5" fillId="0" borderId="1" xfId="2" applyNumberFormat="1" applyFont="1" applyBorder="1" applyAlignment="1">
      <alignment horizontal="center" vertical="center" wrapText="1"/>
    </xf>
    <xf numFmtId="166" fontId="5" fillId="0" borderId="1" xfId="1" applyNumberFormat="1" applyFont="1" applyBorder="1" applyAlignment="1">
      <alignment horizontal="center" vertical="center"/>
    </xf>
    <xf numFmtId="166" fontId="5" fillId="0" borderId="0" xfId="1" applyNumberFormat="1" applyFont="1" applyBorder="1" applyAlignment="1">
      <alignment vertical="center"/>
    </xf>
    <xf numFmtId="166" fontId="5" fillId="0" borderId="0" xfId="1" applyNumberFormat="1" applyAlignment="1">
      <alignment vertical="center"/>
    </xf>
    <xf numFmtId="164" fontId="5" fillId="0" borderId="1" xfId="2" applyNumberFormat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164" fontId="5" fillId="0" borderId="1" xfId="1" applyNumberFormat="1" applyBorder="1" applyAlignment="1">
      <alignment horizontal="center"/>
    </xf>
    <xf numFmtId="164" fontId="10" fillId="0" borderId="1" xfId="0" applyNumberFormat="1" applyFont="1" applyBorder="1" applyAlignment="1">
      <alignment horizontal="center" vertical="center"/>
    </xf>
    <xf numFmtId="164" fontId="5" fillId="0" borderId="1" xfId="2" applyNumberFormat="1" applyFont="1" applyBorder="1" applyAlignment="1">
      <alignment horizontal="center"/>
    </xf>
    <xf numFmtId="164" fontId="11" fillId="0" borderId="1" xfId="0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textRotation="90" wrapText="1"/>
    </xf>
    <xf numFmtId="0" fontId="0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 vertical="center" wrapText="1" readingOrder="1"/>
    </xf>
    <xf numFmtId="166" fontId="4" fillId="0" borderId="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2" fillId="4" borderId="1" xfId="0" applyNumberFormat="1" applyFont="1" applyFill="1" applyBorder="1" applyAlignment="1">
      <alignment horizontal="center" vertical="center" wrapText="1" readingOrder="1"/>
    </xf>
    <xf numFmtId="166" fontId="2" fillId="0" borderId="1" xfId="0" applyNumberFormat="1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 readingOrder="1"/>
    </xf>
    <xf numFmtId="0" fontId="2" fillId="0" borderId="16" xfId="0" applyFont="1" applyBorder="1" applyAlignment="1">
      <alignment horizontal="center" vertical="center" wrapText="1" readingOrder="1"/>
    </xf>
    <xf numFmtId="0" fontId="2" fillId="4" borderId="14" xfId="0" applyFont="1" applyFill="1" applyBorder="1" applyAlignment="1">
      <alignment horizontal="center" vertical="center" wrapText="1" readingOrder="1"/>
    </xf>
    <xf numFmtId="0" fontId="2" fillId="4" borderId="15" xfId="0" applyFont="1" applyFill="1" applyBorder="1" applyAlignment="1">
      <alignment horizontal="center" vertical="center" wrapText="1" readingOrder="1"/>
    </xf>
    <xf numFmtId="166" fontId="2" fillId="0" borderId="14" xfId="0" applyNumberFormat="1" applyFont="1" applyBorder="1" applyAlignment="1">
      <alignment horizontal="center" vertical="center" wrapText="1" readingOrder="1"/>
    </xf>
    <xf numFmtId="166" fontId="4" fillId="0" borderId="15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 vertical="center" wrapText="1" readingOrder="1"/>
    </xf>
    <xf numFmtId="166" fontId="2" fillId="0" borderId="16" xfId="0" applyNumberFormat="1" applyFont="1" applyBorder="1" applyAlignment="1">
      <alignment horizontal="center" vertical="center" wrapText="1" readingOrder="1"/>
    </xf>
    <xf numFmtId="166" fontId="2" fillId="0" borderId="17" xfId="0" applyNumberFormat="1" applyFont="1" applyBorder="1" applyAlignment="1">
      <alignment horizontal="center" vertical="center" wrapText="1" readingOrder="1"/>
    </xf>
    <xf numFmtId="166" fontId="2" fillId="0" borderId="18" xfId="0" applyNumberFormat="1" applyFont="1" applyBorder="1" applyAlignment="1">
      <alignment horizontal="center" vertical="center" wrapText="1" readingOrder="1"/>
    </xf>
    <xf numFmtId="166" fontId="4" fillId="0" borderId="14" xfId="0" applyNumberFormat="1" applyFont="1" applyBorder="1" applyAlignment="1">
      <alignment horizontal="center"/>
    </xf>
    <xf numFmtId="166" fontId="4" fillId="0" borderId="16" xfId="0" applyNumberFormat="1" applyFont="1" applyBorder="1" applyAlignment="1">
      <alignment horizontal="center"/>
    </xf>
    <xf numFmtId="166" fontId="4" fillId="0" borderId="17" xfId="0" applyNumberFormat="1" applyFont="1" applyBorder="1" applyAlignment="1">
      <alignment horizontal="center"/>
    </xf>
    <xf numFmtId="166" fontId="4" fillId="0" borderId="18" xfId="0" applyNumberFormat="1" applyFont="1" applyBorder="1" applyAlignment="1">
      <alignment horizontal="center"/>
    </xf>
    <xf numFmtId="166" fontId="2" fillId="4" borderId="14" xfId="0" applyNumberFormat="1" applyFont="1" applyFill="1" applyBorder="1" applyAlignment="1">
      <alignment horizontal="center" vertical="center" wrapText="1" readingOrder="1"/>
    </xf>
    <xf numFmtId="166" fontId="2" fillId="4" borderId="15" xfId="0" applyNumberFormat="1" applyFont="1" applyFill="1" applyBorder="1" applyAlignment="1">
      <alignment horizontal="center" vertical="center" wrapText="1" readingOrder="1"/>
    </xf>
    <xf numFmtId="166" fontId="4" fillId="0" borderId="15" xfId="0" applyNumberFormat="1" applyFont="1" applyBorder="1" applyAlignment="1">
      <alignment horizontal="center" vertical="center"/>
    </xf>
    <xf numFmtId="166" fontId="4" fillId="0" borderId="14" xfId="0" applyNumberFormat="1" applyFont="1" applyBorder="1" applyAlignment="1">
      <alignment horizontal="center" vertical="center"/>
    </xf>
    <xf numFmtId="166" fontId="4" fillId="0" borderId="16" xfId="0" applyNumberFormat="1" applyFont="1" applyBorder="1" applyAlignment="1">
      <alignment horizontal="center" vertical="center"/>
    </xf>
    <xf numFmtId="166" fontId="4" fillId="0" borderId="17" xfId="0" applyNumberFormat="1" applyFont="1" applyBorder="1" applyAlignment="1">
      <alignment horizontal="center" vertical="center"/>
    </xf>
    <xf numFmtId="166" fontId="4" fillId="0" borderId="18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14" fillId="0" borderId="0" xfId="3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Fill="1" applyAlignment="1">
      <alignment vertical="center"/>
    </xf>
    <xf numFmtId="0" fontId="14" fillId="0" borderId="0" xfId="3" applyFont="1" applyFill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0" fontId="0" fillId="0" borderId="0" xfId="0" applyAlignment="1">
      <alignment vertical="center"/>
    </xf>
    <xf numFmtId="0" fontId="20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3" applyFont="1">
      <alignment vertical="center"/>
    </xf>
    <xf numFmtId="166" fontId="2" fillId="0" borderId="14" xfId="0" applyNumberFormat="1" applyFont="1" applyFill="1" applyBorder="1" applyAlignment="1">
      <alignment horizontal="center" vertical="center" wrapText="1" readingOrder="1"/>
    </xf>
    <xf numFmtId="166" fontId="2" fillId="0" borderId="1" xfId="0" applyNumberFormat="1" applyFont="1" applyFill="1" applyBorder="1" applyAlignment="1">
      <alignment horizontal="center" vertical="center" wrapText="1" readingOrder="1"/>
    </xf>
    <xf numFmtId="166" fontId="2" fillId="0" borderId="15" xfId="0" applyNumberFormat="1" applyFont="1" applyFill="1" applyBorder="1" applyAlignment="1">
      <alignment horizontal="center" vertical="center" wrapText="1" readingOrder="1"/>
    </xf>
    <xf numFmtId="0" fontId="13" fillId="4" borderId="14" xfId="0" applyFont="1" applyFill="1" applyBorder="1" applyAlignment="1">
      <alignment horizontal="center" vertical="center" wrapText="1" readingOrder="1"/>
    </xf>
    <xf numFmtId="0" fontId="13" fillId="4" borderId="1" xfId="0" applyFont="1" applyFill="1" applyBorder="1" applyAlignment="1">
      <alignment horizontal="center" vertical="center" wrapText="1" readingOrder="1"/>
    </xf>
    <xf numFmtId="0" fontId="13" fillId="4" borderId="15" xfId="0" applyFont="1" applyFill="1" applyBorder="1" applyAlignment="1">
      <alignment horizontal="center" vertical="center" wrapText="1" readingOrder="1"/>
    </xf>
    <xf numFmtId="166" fontId="13" fillId="0" borderId="14" xfId="0" applyNumberFormat="1" applyFont="1" applyBorder="1" applyAlignment="1">
      <alignment horizontal="center" vertical="center" wrapText="1" readingOrder="1"/>
    </xf>
    <xf numFmtId="166" fontId="13" fillId="0" borderId="1" xfId="0" applyNumberFormat="1" applyFont="1" applyBorder="1" applyAlignment="1">
      <alignment horizontal="center" vertical="center" wrapText="1" readingOrder="1"/>
    </xf>
    <xf numFmtId="166" fontId="13" fillId="0" borderId="1" xfId="0" applyNumberFormat="1" applyFont="1" applyBorder="1" applyAlignment="1">
      <alignment horizontal="center" vertical="center"/>
    </xf>
    <xf numFmtId="166" fontId="13" fillId="0" borderId="1" xfId="0" applyNumberFormat="1" applyFont="1" applyBorder="1" applyAlignment="1">
      <alignment horizontal="center"/>
    </xf>
    <xf numFmtId="166" fontId="13" fillId="0" borderId="15" xfId="0" applyNumberFormat="1" applyFont="1" applyBorder="1" applyAlignment="1">
      <alignment horizontal="center"/>
    </xf>
    <xf numFmtId="166" fontId="13" fillId="0" borderId="15" xfId="0" applyNumberFormat="1" applyFont="1" applyBorder="1" applyAlignment="1">
      <alignment horizontal="center" vertical="center"/>
    </xf>
    <xf numFmtId="167" fontId="4" fillId="0" borderId="14" xfId="0" applyNumberFormat="1" applyFont="1" applyBorder="1" applyAlignment="1">
      <alignment horizontal="center"/>
    </xf>
    <xf numFmtId="167" fontId="4" fillId="0" borderId="1" xfId="0" applyNumberFormat="1" applyFont="1" applyBorder="1" applyAlignment="1">
      <alignment horizontal="center"/>
    </xf>
    <xf numFmtId="167" fontId="4" fillId="0" borderId="15" xfId="0" applyNumberFormat="1" applyFont="1" applyBorder="1" applyAlignment="1">
      <alignment horizontal="center"/>
    </xf>
    <xf numFmtId="167" fontId="4" fillId="0" borderId="16" xfId="0" applyNumberFormat="1" applyFont="1" applyBorder="1" applyAlignment="1">
      <alignment horizontal="center"/>
    </xf>
    <xf numFmtId="167" fontId="4" fillId="0" borderId="17" xfId="0" applyNumberFormat="1" applyFont="1" applyBorder="1" applyAlignment="1">
      <alignment horizontal="center"/>
    </xf>
    <xf numFmtId="167" fontId="4" fillId="0" borderId="18" xfId="0" applyNumberFormat="1" applyFont="1" applyBorder="1" applyAlignment="1">
      <alignment horizontal="center"/>
    </xf>
    <xf numFmtId="167" fontId="4" fillId="0" borderId="14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7" fontId="4" fillId="0" borderId="15" xfId="0" applyNumberFormat="1" applyFont="1" applyBorder="1" applyAlignment="1">
      <alignment horizontal="center" vertical="center"/>
    </xf>
    <xf numFmtId="167" fontId="4" fillId="0" borderId="16" xfId="0" applyNumberFormat="1" applyFont="1" applyBorder="1" applyAlignment="1">
      <alignment horizontal="center" vertical="center"/>
    </xf>
    <xf numFmtId="167" fontId="4" fillId="0" borderId="17" xfId="0" applyNumberFormat="1" applyFont="1" applyBorder="1" applyAlignment="1">
      <alignment horizontal="center" vertical="center"/>
    </xf>
    <xf numFmtId="167" fontId="4" fillId="0" borderId="18" xfId="0" applyNumberFormat="1" applyFont="1" applyBorder="1" applyAlignment="1">
      <alignment horizontal="center" vertical="center"/>
    </xf>
    <xf numFmtId="167" fontId="2" fillId="0" borderId="14" xfId="0" applyNumberFormat="1" applyFont="1" applyBorder="1" applyAlignment="1">
      <alignment horizontal="center" vertical="center" wrapText="1" readingOrder="1"/>
    </xf>
    <xf numFmtId="167" fontId="2" fillId="0" borderId="1" xfId="0" applyNumberFormat="1" applyFont="1" applyBorder="1" applyAlignment="1">
      <alignment horizontal="center" vertical="center" wrapText="1" readingOrder="1"/>
    </xf>
    <xf numFmtId="167" fontId="2" fillId="0" borderId="15" xfId="0" applyNumberFormat="1" applyFont="1" applyBorder="1" applyAlignment="1">
      <alignment horizontal="center" vertical="center" wrapText="1" readingOrder="1"/>
    </xf>
    <xf numFmtId="167" fontId="2" fillId="0" borderId="16" xfId="0" applyNumberFormat="1" applyFont="1" applyBorder="1" applyAlignment="1">
      <alignment horizontal="center" vertical="center" wrapText="1" readingOrder="1"/>
    </xf>
    <xf numFmtId="167" fontId="2" fillId="0" borderId="17" xfId="0" applyNumberFormat="1" applyFont="1" applyBorder="1" applyAlignment="1">
      <alignment horizontal="center" vertical="center" wrapText="1" readingOrder="1"/>
    </xf>
    <xf numFmtId="167" fontId="2" fillId="0" borderId="18" xfId="0" applyNumberFormat="1" applyFont="1" applyBorder="1" applyAlignment="1">
      <alignment horizontal="center" vertical="center" wrapText="1" readingOrder="1"/>
    </xf>
    <xf numFmtId="9" fontId="5" fillId="0" borderId="0" xfId="1" applyNumberFormat="1" applyAlignment="1">
      <alignment horizontal="center"/>
    </xf>
    <xf numFmtId="9" fontId="5" fillId="0" borderId="0" xfId="1" applyNumberFormat="1" applyFont="1" applyAlignment="1">
      <alignment horizontal="center"/>
    </xf>
    <xf numFmtId="164" fontId="5" fillId="0" borderId="0" xfId="1" applyNumberFormat="1" applyFont="1" applyAlignment="1">
      <alignment horizontal="center"/>
    </xf>
    <xf numFmtId="166" fontId="5" fillId="5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/>
    </xf>
    <xf numFmtId="164" fontId="27" fillId="0" borderId="1" xfId="0" applyNumberFormat="1" applyFont="1" applyBorder="1" applyAlignment="1">
      <alignment horizontal="center" vertical="center"/>
    </xf>
    <xf numFmtId="166" fontId="5" fillId="0" borderId="0" xfId="1" applyNumberFormat="1" applyAlignment="1">
      <alignment horizontal="center"/>
    </xf>
    <xf numFmtId="166" fontId="4" fillId="5" borderId="14" xfId="0" applyNumberFormat="1" applyFont="1" applyFill="1" applyBorder="1" applyAlignment="1">
      <alignment horizontal="center" vertical="center"/>
    </xf>
    <xf numFmtId="166" fontId="4" fillId="5" borderId="1" xfId="0" applyNumberFormat="1" applyFont="1" applyFill="1" applyBorder="1" applyAlignment="1">
      <alignment horizontal="center"/>
    </xf>
    <xf numFmtId="166" fontId="4" fillId="5" borderId="16" xfId="0" applyNumberFormat="1" applyFont="1" applyFill="1" applyBorder="1" applyAlignment="1">
      <alignment horizontal="center" vertical="center"/>
    </xf>
    <xf numFmtId="166" fontId="4" fillId="5" borderId="0" xfId="0" applyNumberFormat="1" applyFont="1" applyFill="1" applyAlignment="1">
      <alignment horizontal="center"/>
    </xf>
    <xf numFmtId="166" fontId="13" fillId="5" borderId="14" xfId="0" applyNumberFormat="1" applyFont="1" applyFill="1" applyBorder="1" applyAlignment="1">
      <alignment horizontal="center" vertical="center" wrapText="1" readingOrder="1"/>
    </xf>
    <xf numFmtId="0" fontId="4" fillId="5" borderId="1" xfId="0" applyFont="1" applyFill="1" applyBorder="1" applyAlignment="1">
      <alignment horizontal="center"/>
    </xf>
    <xf numFmtId="0" fontId="4" fillId="5" borderId="15" xfId="0" applyFont="1" applyFill="1" applyBorder="1" applyAlignment="1">
      <alignment horizontal="center"/>
    </xf>
    <xf numFmtId="0" fontId="4" fillId="5" borderId="14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/>
    </xf>
    <xf numFmtId="166" fontId="4" fillId="0" borderId="5" xfId="0" applyNumberFormat="1" applyFont="1" applyFill="1" applyBorder="1" applyAlignment="1">
      <alignment horizontal="center"/>
    </xf>
    <xf numFmtId="0" fontId="13" fillId="4" borderId="5" xfId="0" applyFont="1" applyFill="1" applyBorder="1" applyAlignment="1">
      <alignment horizontal="center" vertical="center" wrapText="1" readingOrder="1"/>
    </xf>
    <xf numFmtId="166" fontId="13" fillId="0" borderId="5" xfId="0" applyNumberFormat="1" applyFont="1" applyBorder="1" applyAlignment="1">
      <alignment horizontal="center"/>
    </xf>
    <xf numFmtId="166" fontId="2" fillId="0" borderId="5" xfId="0" applyNumberFormat="1" applyFont="1" applyBorder="1" applyAlignment="1">
      <alignment horizontal="center" vertical="center" wrapText="1" readingOrder="1"/>
    </xf>
    <xf numFmtId="166" fontId="2" fillId="0" borderId="24" xfId="0" applyNumberFormat="1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wrapText="1"/>
    </xf>
    <xf numFmtId="0" fontId="26" fillId="0" borderId="1" xfId="0" applyFont="1" applyBorder="1" applyAlignment="1"/>
    <xf numFmtId="0" fontId="26" fillId="0" borderId="1" xfId="0" applyFont="1" applyBorder="1"/>
    <xf numFmtId="0" fontId="2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0" borderId="14" xfId="0" applyFont="1" applyFill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2" fillId="4" borderId="5" xfId="0" applyFont="1" applyFill="1" applyBorder="1" applyAlignment="1">
      <alignment horizontal="center" vertical="center" wrapText="1" readingOrder="1"/>
    </xf>
    <xf numFmtId="0" fontId="26" fillId="0" borderId="5" xfId="0" applyFont="1" applyBorder="1"/>
    <xf numFmtId="0" fontId="2" fillId="0" borderId="5" xfId="0" applyFont="1" applyFill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166" fontId="4" fillId="0" borderId="7" xfId="0" applyNumberFormat="1" applyFont="1" applyBorder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166" fontId="13" fillId="0" borderId="14" xfId="1" applyNumberFormat="1" applyFont="1" applyBorder="1" applyAlignment="1">
      <alignment horizontal="center" vertical="center"/>
    </xf>
    <xf numFmtId="166" fontId="13" fillId="0" borderId="1" xfId="1" applyNumberFormat="1" applyFont="1" applyBorder="1" applyAlignment="1">
      <alignment horizontal="center" vertical="center"/>
    </xf>
    <xf numFmtId="166" fontId="13" fillId="0" borderId="16" xfId="1" applyNumberFormat="1" applyFont="1" applyBorder="1" applyAlignment="1">
      <alignment horizontal="center" vertical="center"/>
    </xf>
    <xf numFmtId="166" fontId="13" fillId="0" borderId="17" xfId="1" applyNumberFormat="1" applyFont="1" applyBorder="1" applyAlignment="1">
      <alignment horizontal="center" vertical="center"/>
    </xf>
    <xf numFmtId="166" fontId="13" fillId="0" borderId="5" xfId="1" applyNumberFormat="1" applyFont="1" applyBorder="1" applyAlignment="1">
      <alignment horizontal="center" vertical="center"/>
    </xf>
    <xf numFmtId="166" fontId="13" fillId="0" borderId="24" xfId="1" applyNumberFormat="1" applyFont="1" applyBorder="1" applyAlignment="1">
      <alignment horizontal="center" vertical="center"/>
    </xf>
    <xf numFmtId="166" fontId="4" fillId="0" borderId="5" xfId="0" applyNumberFormat="1" applyFont="1" applyBorder="1" applyAlignment="1">
      <alignment horizontal="center"/>
    </xf>
    <xf numFmtId="166" fontId="4" fillId="0" borderId="24" xfId="0" applyNumberFormat="1" applyFont="1" applyBorder="1" applyAlignment="1">
      <alignment horizontal="center"/>
    </xf>
    <xf numFmtId="166" fontId="2" fillId="4" borderId="5" xfId="0" applyNumberFormat="1" applyFont="1" applyFill="1" applyBorder="1" applyAlignment="1">
      <alignment horizontal="center" vertical="center" wrapText="1" readingOrder="1"/>
    </xf>
    <xf numFmtId="166" fontId="13" fillId="0" borderId="5" xfId="0" applyNumberFormat="1" applyFont="1" applyBorder="1" applyAlignment="1">
      <alignment horizontal="center" vertical="center"/>
    </xf>
    <xf numFmtId="166" fontId="2" fillId="4" borderId="7" xfId="0" applyNumberFormat="1" applyFont="1" applyFill="1" applyBorder="1" applyAlignment="1">
      <alignment horizontal="center" vertical="center" wrapText="1" readingOrder="1"/>
    </xf>
    <xf numFmtId="166" fontId="4" fillId="0" borderId="7" xfId="0" applyNumberFormat="1" applyFont="1" applyBorder="1" applyAlignment="1">
      <alignment horizontal="center" vertical="center"/>
    </xf>
    <xf numFmtId="166" fontId="4" fillId="5" borderId="1" xfId="0" applyNumberFormat="1" applyFont="1" applyFill="1" applyBorder="1" applyAlignment="1">
      <alignment horizontal="center" vertical="center"/>
    </xf>
    <xf numFmtId="166" fontId="4" fillId="5" borderId="17" xfId="0" applyNumberFormat="1" applyFont="1" applyFill="1" applyBorder="1" applyAlignment="1">
      <alignment horizontal="center" vertical="center"/>
    </xf>
    <xf numFmtId="166" fontId="4" fillId="5" borderId="5" xfId="0" applyNumberFormat="1" applyFont="1" applyFill="1" applyBorder="1" applyAlignment="1">
      <alignment horizontal="center"/>
    </xf>
    <xf numFmtId="166" fontId="4" fillId="5" borderId="5" xfId="0" applyNumberFormat="1" applyFont="1" applyFill="1" applyBorder="1" applyAlignment="1">
      <alignment horizontal="center" vertical="center"/>
    </xf>
    <xf numFmtId="166" fontId="4" fillId="5" borderId="24" xfId="0" applyNumberFormat="1" applyFont="1" applyFill="1" applyBorder="1" applyAlignment="1">
      <alignment horizontal="center" vertical="center"/>
    </xf>
    <xf numFmtId="166" fontId="4" fillId="0" borderId="26" xfId="0" applyNumberFormat="1" applyFont="1" applyBorder="1" applyAlignment="1">
      <alignment horizontal="center" vertical="center"/>
    </xf>
    <xf numFmtId="166" fontId="2" fillId="0" borderId="5" xfId="0" applyNumberFormat="1" applyFont="1" applyFill="1" applyBorder="1" applyAlignment="1">
      <alignment horizontal="center" vertical="center" wrapText="1" readingOrder="1"/>
    </xf>
    <xf numFmtId="166" fontId="2" fillId="0" borderId="7" xfId="0" applyNumberFormat="1" applyFont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2" fillId="0" borderId="16" xfId="0" applyFont="1" applyFill="1" applyBorder="1" applyAlignment="1">
      <alignment horizontal="center" wrapText="1"/>
    </xf>
    <xf numFmtId="0" fontId="2" fillId="0" borderId="17" xfId="0" applyFont="1" applyFill="1" applyBorder="1" applyAlignment="1">
      <alignment horizontal="center" wrapText="1"/>
    </xf>
    <xf numFmtId="0" fontId="4" fillId="0" borderId="5" xfId="0" applyFont="1" applyFill="1" applyBorder="1"/>
    <xf numFmtId="0" fontId="2" fillId="0" borderId="24" xfId="0" applyFont="1" applyFill="1" applyBorder="1" applyAlignment="1">
      <alignment horizontal="center" wrapText="1"/>
    </xf>
    <xf numFmtId="166" fontId="2" fillId="0" borderId="26" xfId="0" applyNumberFormat="1" applyFont="1" applyBorder="1" applyAlignment="1">
      <alignment horizontal="center" vertical="center" wrapText="1" readingOrder="1"/>
    </xf>
    <xf numFmtId="166" fontId="13" fillId="5" borderId="14" xfId="1" applyNumberFormat="1" applyFont="1" applyFill="1" applyBorder="1" applyAlignment="1">
      <alignment horizontal="center" vertical="center"/>
    </xf>
    <xf numFmtId="166" fontId="13" fillId="5" borderId="1" xfId="0" applyNumberFormat="1" applyFont="1" applyFill="1" applyBorder="1" applyAlignment="1">
      <alignment horizontal="center" vertical="center" wrapText="1" readingOrder="1"/>
    </xf>
    <xf numFmtId="0" fontId="4" fillId="5" borderId="1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166" fontId="13" fillId="0" borderId="15" xfId="0" applyNumberFormat="1" applyFont="1" applyBorder="1" applyAlignment="1">
      <alignment horizontal="center" vertical="center" wrapText="1" readingOrder="1"/>
    </xf>
    <xf numFmtId="166" fontId="13" fillId="0" borderId="16" xfId="0" applyNumberFormat="1" applyFont="1" applyBorder="1" applyAlignment="1">
      <alignment horizontal="center" vertical="center" wrapText="1" readingOrder="1"/>
    </xf>
    <xf numFmtId="166" fontId="13" fillId="0" borderId="17" xfId="0" applyNumberFormat="1" applyFont="1" applyBorder="1" applyAlignment="1">
      <alignment horizontal="center" vertical="center" wrapText="1" readingOrder="1"/>
    </xf>
    <xf numFmtId="166" fontId="13" fillId="0" borderId="18" xfId="0" applyNumberFormat="1" applyFont="1" applyBorder="1" applyAlignment="1">
      <alignment horizontal="center" vertical="center" wrapText="1" readingOrder="1"/>
    </xf>
    <xf numFmtId="166" fontId="2" fillId="0" borderId="7" xfId="0" applyNumberFormat="1" applyFont="1" applyFill="1" applyBorder="1" applyAlignment="1">
      <alignment horizontal="center" vertical="center" wrapText="1" readingOrder="1"/>
    </xf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2" borderId="8" xfId="0" applyFont="1" applyFill="1" applyBorder="1" applyAlignment="1">
      <alignment horizontal="center" vertical="center" wrapText="1" readingOrder="1"/>
    </xf>
    <xf numFmtId="0" fontId="3" fillId="2" borderId="9" xfId="0" applyFont="1" applyFill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0" xfId="0" applyFont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center" wrapText="1" readingOrder="1"/>
    </xf>
    <xf numFmtId="0" fontId="2" fillId="0" borderId="10" xfId="0" applyFont="1" applyBorder="1" applyAlignment="1">
      <alignment horizontal="center" vertical="center" wrapText="1" readingOrder="1"/>
    </xf>
    <xf numFmtId="0" fontId="2" fillId="0" borderId="9" xfId="0" applyFont="1" applyBorder="1" applyAlignment="1">
      <alignment horizontal="center" vertical="center" wrapText="1" readingOrder="1"/>
    </xf>
    <xf numFmtId="0" fontId="13" fillId="4" borderId="11" xfId="1" applyFont="1" applyFill="1" applyBorder="1" applyAlignment="1">
      <alignment horizontal="center" vertical="center"/>
    </xf>
    <xf numFmtId="0" fontId="13" fillId="4" borderId="12" xfId="1" applyFont="1" applyFill="1" applyBorder="1" applyAlignment="1">
      <alignment horizontal="center" vertical="center"/>
    </xf>
    <xf numFmtId="0" fontId="13" fillId="4" borderId="25" xfId="1" applyFont="1" applyFill="1" applyBorder="1" applyAlignment="1">
      <alignment horizontal="center" vertical="center"/>
    </xf>
    <xf numFmtId="166" fontId="13" fillId="4" borderId="20" xfId="1" applyNumberFormat="1" applyFont="1" applyFill="1" applyBorder="1" applyAlignment="1">
      <alignment horizontal="center" vertical="center"/>
    </xf>
    <xf numFmtId="166" fontId="13" fillId="4" borderId="21" xfId="1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 readingOrder="1"/>
    </xf>
    <xf numFmtId="0" fontId="2" fillId="2" borderId="14" xfId="0" applyFont="1" applyFill="1" applyBorder="1" applyAlignment="1">
      <alignment horizontal="center" vertical="center" wrapText="1" readingOrder="1"/>
    </xf>
    <xf numFmtId="0" fontId="2" fillId="2" borderId="12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2" borderId="13" xfId="0" applyFont="1" applyFill="1" applyBorder="1" applyAlignment="1">
      <alignment horizontal="center" vertical="center" wrapText="1" readingOrder="1"/>
    </xf>
    <xf numFmtId="0" fontId="2" fillId="2" borderId="15" xfId="0" applyFont="1" applyFill="1" applyBorder="1" applyAlignment="1">
      <alignment horizontal="center" vertical="center" wrapText="1" readingOrder="1"/>
    </xf>
    <xf numFmtId="0" fontId="2" fillId="0" borderId="15" xfId="0" applyFont="1" applyBorder="1" applyAlignment="1">
      <alignment horizontal="center" vertical="center" wrapText="1" readingOrder="1"/>
    </xf>
    <xf numFmtId="0" fontId="2" fillId="0" borderId="17" xfId="0" applyFont="1" applyBorder="1" applyAlignment="1">
      <alignment horizontal="center" vertical="center" wrapText="1" readingOrder="1"/>
    </xf>
    <xf numFmtId="0" fontId="2" fillId="0" borderId="18" xfId="0" applyFont="1" applyBorder="1" applyAlignment="1">
      <alignment horizontal="center" vertical="center" wrapText="1" readingOrder="1"/>
    </xf>
    <xf numFmtId="0" fontId="13" fillId="4" borderId="19" xfId="1" applyFont="1" applyFill="1" applyBorder="1" applyAlignment="1">
      <alignment horizontal="center" vertical="center"/>
    </xf>
    <xf numFmtId="0" fontId="13" fillId="4" borderId="20" xfId="1" applyFont="1" applyFill="1" applyBorder="1" applyAlignment="1">
      <alignment horizontal="center" vertical="center"/>
    </xf>
    <xf numFmtId="0" fontId="3" fillId="0" borderId="22" xfId="0" applyFont="1" applyBorder="1" applyAlignment="1">
      <alignment horizontal="left" vertical="center" wrapText="1" readingOrder="1"/>
    </xf>
    <xf numFmtId="0" fontId="3" fillId="0" borderId="23" xfId="0" applyFont="1" applyBorder="1" applyAlignment="1">
      <alignment horizontal="left" vertical="center" wrapText="1" readingOrder="1"/>
    </xf>
    <xf numFmtId="0" fontId="3" fillId="0" borderId="0" xfId="0" applyFont="1" applyBorder="1" applyAlignment="1">
      <alignment horizontal="left" vertical="center" wrapText="1" readingOrder="1"/>
    </xf>
    <xf numFmtId="166" fontId="13" fillId="4" borderId="19" xfId="1" applyNumberFormat="1" applyFont="1" applyFill="1" applyBorder="1" applyAlignment="1">
      <alignment horizontal="center" vertical="center"/>
    </xf>
    <xf numFmtId="0" fontId="22" fillId="0" borderId="22" xfId="0" applyFont="1" applyBorder="1" applyAlignment="1">
      <alignment horizontal="left" vertical="center" wrapText="1" readingOrder="1"/>
    </xf>
    <xf numFmtId="0" fontId="22" fillId="0" borderId="23" xfId="0" applyFont="1" applyBorder="1" applyAlignment="1">
      <alignment horizontal="left" vertical="center" wrapText="1" readingOrder="1"/>
    </xf>
    <xf numFmtId="0" fontId="13" fillId="4" borderId="21" xfId="1" applyFont="1" applyFill="1" applyBorder="1" applyAlignment="1">
      <alignment horizontal="center" vertical="center"/>
    </xf>
    <xf numFmtId="166" fontId="13" fillId="4" borderId="11" xfId="1" applyNumberFormat="1" applyFont="1" applyFill="1" applyBorder="1" applyAlignment="1">
      <alignment horizontal="center" vertical="center"/>
    </xf>
    <xf numFmtId="166" fontId="13" fillId="4" borderId="12" xfId="1" applyNumberFormat="1" applyFont="1" applyFill="1" applyBorder="1" applyAlignment="1">
      <alignment horizontal="center" vertical="center"/>
    </xf>
    <xf numFmtId="166" fontId="13" fillId="4" borderId="25" xfId="1" applyNumberFormat="1" applyFont="1" applyFill="1" applyBorder="1" applyAlignment="1">
      <alignment horizontal="center" vertical="center"/>
    </xf>
    <xf numFmtId="0" fontId="13" fillId="4" borderId="13" xfId="1" applyFont="1" applyFill="1" applyBorder="1" applyAlignment="1">
      <alignment horizontal="center" vertical="center"/>
    </xf>
    <xf numFmtId="166" fontId="13" fillId="4" borderId="13" xfId="1" applyNumberFormat="1" applyFont="1" applyFill="1" applyBorder="1" applyAlignment="1">
      <alignment horizontal="center" vertical="center"/>
    </xf>
    <xf numFmtId="166" fontId="13" fillId="4" borderId="27" xfId="1" applyNumberFormat="1" applyFont="1" applyFill="1" applyBorder="1" applyAlignment="1">
      <alignment horizontal="center" vertical="center"/>
    </xf>
    <xf numFmtId="0" fontId="5" fillId="0" borderId="1" xfId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5" xfId="1" applyBorder="1" applyAlignment="1">
      <alignment horizontal="center" vertical="center"/>
    </xf>
    <xf numFmtId="0" fontId="5" fillId="0" borderId="6" xfId="1" applyBorder="1" applyAlignment="1">
      <alignment horizontal="center" vertical="center"/>
    </xf>
    <xf numFmtId="0" fontId="5" fillId="0" borderId="7" xfId="1" applyBorder="1" applyAlignment="1">
      <alignment horizontal="center" vertical="center"/>
    </xf>
    <xf numFmtId="166" fontId="4" fillId="5" borderId="28" xfId="0" applyNumberFormat="1" applyFont="1" applyFill="1" applyBorder="1" applyAlignment="1">
      <alignment horizontal="center" vertical="center"/>
    </xf>
    <xf numFmtId="166" fontId="4" fillId="0" borderId="28" xfId="0" applyNumberFormat="1" applyFont="1" applyFill="1" applyBorder="1" applyAlignment="1">
      <alignment horizontal="center" vertical="center"/>
    </xf>
    <xf numFmtId="166" fontId="4" fillId="5" borderId="6" xfId="0" applyNumberFormat="1" applyFont="1" applyFill="1" applyBorder="1" applyAlignment="1">
      <alignment horizontal="center" vertical="center"/>
    </xf>
    <xf numFmtId="166" fontId="4" fillId="0" borderId="7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</cellXfs>
  <cellStyles count="4">
    <cellStyle name="Normal_Chan_est_experiments_Cases 46.1 - 46.5" xfId="1"/>
    <cellStyle name="常规" xfId="0" builtinId="0"/>
    <cellStyle name="常规 2" xfId="3"/>
    <cellStyle name="常规 2 2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'E1-a1'!$B$45:$B$67</c:f>
              <c:numCache>
                <c:formatCode>0_ </c:formatCode>
                <c:ptCount val="23"/>
                <c:pt idx="0">
                  <c:v>4691.8559569999998</c:v>
                </c:pt>
                <c:pt idx="1">
                  <c:v>5134.2358400000003</c:v>
                </c:pt>
                <c:pt idx="2">
                  <c:v>5580.1201170000004</c:v>
                </c:pt>
                <c:pt idx="3">
                  <c:v>6048.7797849999997</c:v>
                </c:pt>
                <c:pt idx="4">
                  <c:v>6502.5478519999997</c:v>
                </c:pt>
                <c:pt idx="5">
                  <c:v>6866.9638670000004</c:v>
                </c:pt>
                <c:pt idx="6">
                  <c:v>7244.5200199999999</c:v>
                </c:pt>
                <c:pt idx="7">
                  <c:v>7548.4921880000002</c:v>
                </c:pt>
                <c:pt idx="8">
                  <c:v>7850.7119140000004</c:v>
                </c:pt>
                <c:pt idx="9">
                  <c:v>8096.8681640000004</c:v>
                </c:pt>
                <c:pt idx="10">
                  <c:v>8271.1923829999996</c:v>
                </c:pt>
                <c:pt idx="11">
                  <c:v>8386.8242190000001</c:v>
                </c:pt>
                <c:pt idx="12">
                  <c:v>8506.8359380000002</c:v>
                </c:pt>
                <c:pt idx="13">
                  <c:v>8574.2880860000005</c:v>
                </c:pt>
                <c:pt idx="14">
                  <c:v>8641.7402340000008</c:v>
                </c:pt>
                <c:pt idx="15">
                  <c:v>8669.7724610000005</c:v>
                </c:pt>
                <c:pt idx="16">
                  <c:v>8707.4404300000006</c:v>
                </c:pt>
                <c:pt idx="17">
                  <c:v>8724.9599610000005</c:v>
                </c:pt>
                <c:pt idx="18">
                  <c:v>8745.1083980000003</c:v>
                </c:pt>
                <c:pt idx="19">
                  <c:v>8748.6123050000006</c:v>
                </c:pt>
                <c:pt idx="20">
                  <c:v>8754.7441409999992</c:v>
                </c:pt>
                <c:pt idx="21">
                  <c:v>8752.9921880000002</c:v>
                </c:pt>
                <c:pt idx="22">
                  <c:v>8757.3720699999994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67A-4EE8-A8CE-BF8B5A0EC260}"/>
            </c:ext>
          </c:extLst>
        </c:ser>
        <c:ser>
          <c:idx val="0"/>
          <c:order val="1"/>
          <c:tx>
            <c:strRef>
              <c:f>'E1-a1'!$F$43:$I$43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'E1-a1'!$F$45:$F$67</c:f>
              <c:numCache>
                <c:formatCode>0_ </c:formatCode>
                <c:ptCount val="23"/>
                <c:pt idx="1">
                  <c:v>4948.6290280000003</c:v>
                </c:pt>
                <c:pt idx="2">
                  <c:v>5369.7740477500001</c:v>
                </c:pt>
                <c:pt idx="3">
                  <c:v>5795.7611087499999</c:v>
                </c:pt>
                <c:pt idx="4">
                  <c:v>6224.8930667499999</c:v>
                </c:pt>
                <c:pt idx="5">
                  <c:v>6685.4309085000004</c:v>
                </c:pt>
                <c:pt idx="6">
                  <c:v>7061.3331302500001</c:v>
                </c:pt>
                <c:pt idx="7">
                  <c:v>7382.8041992500002</c:v>
                </c:pt>
                <c:pt idx="8">
                  <c:v>7685.2641599999997</c:v>
                </c:pt>
                <c:pt idx="9">
                  <c:v>7963.5101322500004</c:v>
                </c:pt>
                <c:pt idx="10">
                  <c:v>8150.0480960000004</c:v>
                </c:pt>
                <c:pt idx="11">
                  <c:v>8295.3852537500006</c:v>
                </c:pt>
                <c:pt idx="12">
                  <c:v>8437.5656737499994</c:v>
                </c:pt>
                <c:pt idx="13">
                  <c:v>8528.4296877500001</c:v>
                </c:pt>
                <c:pt idx="14">
                  <c:v>8603.0717769999992</c:v>
                </c:pt>
                <c:pt idx="15">
                  <c:v>8643.3393552500002</c:v>
                </c:pt>
                <c:pt idx="16">
                  <c:v>8687.1972659999992</c:v>
                </c:pt>
                <c:pt idx="17">
                  <c:v>8716.4482422500005</c:v>
                </c:pt>
                <c:pt idx="18">
                  <c:v>8732.1867672499993</c:v>
                </c:pt>
                <c:pt idx="19">
                  <c:v>8738.8518062500007</c:v>
                </c:pt>
                <c:pt idx="20">
                  <c:v>8748.7363277500008</c:v>
                </c:pt>
                <c:pt idx="21">
                  <c:v>8755.8391112499994</c:v>
                </c:pt>
                <c:pt idx="22">
                  <c:v>8756.7150880000008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67A-4EE8-A8CE-BF8B5A0EC260}"/>
            </c:ext>
          </c:extLst>
        </c:ser>
        <c:ser>
          <c:idx val="1"/>
          <c:order val="2"/>
          <c:tx>
            <c:strRef>
              <c:f>'E1-a1'!$J$43:$M$43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'E1-a1'!$J$45:$J$67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67A-4EE8-A8CE-BF8B5A0EC260}"/>
            </c:ext>
          </c:extLst>
        </c:ser>
        <c:ser>
          <c:idx val="2"/>
          <c:order val="3"/>
          <c:tx>
            <c:strRef>
              <c:f>'E1-a1'!$N$43:$Q$43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'E1-a1'!$N$45:$N$67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67A-4EE8-A8CE-BF8B5A0EC2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075264"/>
        <c:axId val="150089728"/>
      </c:scatterChart>
      <c:valAx>
        <c:axId val="15007526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089728"/>
        <c:crosses val="autoZero"/>
        <c:crossBetween val="midCat"/>
      </c:valAx>
      <c:valAx>
        <c:axId val="15008972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0752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'E1-a1'!$C$45:$C$67</c:f>
              <c:numCache>
                <c:formatCode>0_ </c:formatCode>
                <c:ptCount val="23"/>
                <c:pt idx="0">
                  <c:v>4709.3759769999997</c:v>
                </c:pt>
                <c:pt idx="1">
                  <c:v>5097.4438479999999</c:v>
                </c:pt>
                <c:pt idx="2">
                  <c:v>5591.5078130000002</c:v>
                </c:pt>
                <c:pt idx="3">
                  <c:v>6012.8637699999999</c:v>
                </c:pt>
                <c:pt idx="4">
                  <c:v>6476.2680659999996</c:v>
                </c:pt>
                <c:pt idx="5">
                  <c:v>6805.6440430000002</c:v>
                </c:pt>
                <c:pt idx="6">
                  <c:v>7226.1240230000003</c:v>
                </c:pt>
                <c:pt idx="7">
                  <c:v>7516.9560549999997</c:v>
                </c:pt>
                <c:pt idx="8">
                  <c:v>7827.0600590000004</c:v>
                </c:pt>
                <c:pt idx="9">
                  <c:v>8088.9838870000003</c:v>
                </c:pt>
                <c:pt idx="10">
                  <c:v>8262.4316409999992</c:v>
                </c:pt>
                <c:pt idx="11">
                  <c:v>8399.9638670000004</c:v>
                </c:pt>
                <c:pt idx="12">
                  <c:v>8507.7119139999995</c:v>
                </c:pt>
                <c:pt idx="13">
                  <c:v>8589.1796880000002</c:v>
                </c:pt>
                <c:pt idx="14">
                  <c:v>8655.7558590000008</c:v>
                </c:pt>
                <c:pt idx="15">
                  <c:v>8677.65625</c:v>
                </c:pt>
                <c:pt idx="16">
                  <c:v>8705.6884769999997</c:v>
                </c:pt>
                <c:pt idx="17">
                  <c:v>8725.8359380000002</c:v>
                </c:pt>
                <c:pt idx="18">
                  <c:v>8745.1083980000003</c:v>
                </c:pt>
                <c:pt idx="19">
                  <c:v>8751.2402340000008</c:v>
                </c:pt>
                <c:pt idx="20">
                  <c:v>8753.8681639999995</c:v>
                </c:pt>
                <c:pt idx="21">
                  <c:v>8760</c:v>
                </c:pt>
                <c:pt idx="22">
                  <c:v>8759.1240230000003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15E-40F7-8CD3-4EA675862167}"/>
            </c:ext>
          </c:extLst>
        </c:ser>
        <c:ser>
          <c:idx val="0"/>
          <c:order val="1"/>
          <c:tx>
            <c:strRef>
              <c:f>'E1-a1'!$F$43:$I$43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'E1-a1'!$G$45:$G$67</c:f>
              <c:numCache>
                <c:formatCode>0_ </c:formatCode>
                <c:ptCount val="23"/>
                <c:pt idx="1">
                  <c:v>4672.5659182500003</c:v>
                </c:pt>
                <c:pt idx="2">
                  <c:v>5243.4318847499999</c:v>
                </c:pt>
                <c:pt idx="3">
                  <c:v>5587.4739992499999</c:v>
                </c:pt>
                <c:pt idx="4">
                  <c:v>6021.0311279999996</c:v>
                </c:pt>
                <c:pt idx="5">
                  <c:v>6431.4659419999998</c:v>
                </c:pt>
                <c:pt idx="6">
                  <c:v>6862.033203</c:v>
                </c:pt>
                <c:pt idx="7">
                  <c:v>7217.7761229999996</c:v>
                </c:pt>
                <c:pt idx="8">
                  <c:v>7562.5509034999995</c:v>
                </c:pt>
                <c:pt idx="9">
                  <c:v>7823.3139650000003</c:v>
                </c:pt>
                <c:pt idx="10">
                  <c:v>8071.2689209999999</c:v>
                </c:pt>
                <c:pt idx="11">
                  <c:v>8272.8989257499998</c:v>
                </c:pt>
                <c:pt idx="12">
                  <c:v>8414.9143067500008</c:v>
                </c:pt>
                <c:pt idx="13">
                  <c:v>8507.0051272500004</c:v>
                </c:pt>
                <c:pt idx="14">
                  <c:v>8604.7209475</c:v>
                </c:pt>
                <c:pt idx="15">
                  <c:v>8656.0041500000007</c:v>
                </c:pt>
                <c:pt idx="16">
                  <c:v>8696.4609372499999</c:v>
                </c:pt>
                <c:pt idx="17">
                  <c:v>8722.9890140000007</c:v>
                </c:pt>
                <c:pt idx="18">
                  <c:v>8731.7490237500006</c:v>
                </c:pt>
                <c:pt idx="19">
                  <c:v>8745.3273927499995</c:v>
                </c:pt>
                <c:pt idx="20">
                  <c:v>8750.3642579999996</c:v>
                </c:pt>
                <c:pt idx="21">
                  <c:v>8756.0581052500002</c:v>
                </c:pt>
                <c:pt idx="22">
                  <c:v>8757.8100582499992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15E-40F7-8CD3-4EA675862167}"/>
            </c:ext>
          </c:extLst>
        </c:ser>
        <c:ser>
          <c:idx val="1"/>
          <c:order val="2"/>
          <c:tx>
            <c:strRef>
              <c:f>'E1-a1'!$J$43:$M$43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'E1-a1'!$K$45:$K$67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15E-40F7-8CD3-4EA675862167}"/>
            </c:ext>
          </c:extLst>
        </c:ser>
        <c:ser>
          <c:idx val="2"/>
          <c:order val="3"/>
          <c:tx>
            <c:strRef>
              <c:f>'E1-a1'!$N$43:$Q$43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'E1-a1'!$O$45:$O$67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15E-40F7-8CD3-4EA6758621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122880"/>
        <c:axId val="150124800"/>
      </c:scatterChart>
      <c:valAx>
        <c:axId val="15012288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124800"/>
        <c:crosses val="autoZero"/>
        <c:crossBetween val="midCat"/>
      </c:valAx>
      <c:valAx>
        <c:axId val="1501248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1228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'E1-a1'!$D$45:$D$67</c:f>
              <c:numCache>
                <c:formatCode>0_ </c:formatCode>
                <c:ptCount val="23"/>
                <c:pt idx="0">
                  <c:v>5328.7080079999996</c:v>
                </c:pt>
                <c:pt idx="1">
                  <c:v>5889.3481449999999</c:v>
                </c:pt>
                <c:pt idx="2">
                  <c:v>6492.9121089999999</c:v>
                </c:pt>
                <c:pt idx="3">
                  <c:v>7106.9877930000002</c:v>
                </c:pt>
                <c:pt idx="4">
                  <c:v>7636.9677730000003</c:v>
                </c:pt>
                <c:pt idx="5">
                  <c:v>8003.1362300000001</c:v>
                </c:pt>
                <c:pt idx="6">
                  <c:v>8293.9677730000003</c:v>
                </c:pt>
                <c:pt idx="7">
                  <c:v>8469.1679690000001</c:v>
                </c:pt>
                <c:pt idx="8">
                  <c:v>8602.3203130000002</c:v>
                </c:pt>
                <c:pt idx="9">
                  <c:v>8670.6484380000002</c:v>
                </c:pt>
                <c:pt idx="10">
                  <c:v>8713.5722659999992</c:v>
                </c:pt>
                <c:pt idx="11">
                  <c:v>8725.8359380000002</c:v>
                </c:pt>
                <c:pt idx="12">
                  <c:v>8749.4882809999999</c:v>
                </c:pt>
                <c:pt idx="13">
                  <c:v>8755.6201170000004</c:v>
                </c:pt>
                <c:pt idx="14">
                  <c:v>8756.4960940000001</c:v>
                </c:pt>
                <c:pt idx="15">
                  <c:v>8759.1240230000003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FEA-41EF-939C-EF975DDB9416}"/>
            </c:ext>
          </c:extLst>
        </c:ser>
        <c:ser>
          <c:idx val="0"/>
          <c:order val="1"/>
          <c:tx>
            <c:strRef>
              <c:f>'E1-a1'!$F$43:$I$43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'E1-a1'!$H$45:$H$67</c:f>
              <c:numCache>
                <c:formatCode>0_ </c:formatCode>
                <c:ptCount val="23"/>
                <c:pt idx="1">
                  <c:v>5459.08984375</c:v>
                </c:pt>
                <c:pt idx="2">
                  <c:v>6096.6199947499999</c:v>
                </c:pt>
                <c:pt idx="3">
                  <c:v>6623.3210447499996</c:v>
                </c:pt>
                <c:pt idx="4">
                  <c:v>7294.9300540000004</c:v>
                </c:pt>
                <c:pt idx="5">
                  <c:v>7748.9619142499996</c:v>
                </c:pt>
                <c:pt idx="6">
                  <c:v>8124.4780277500004</c:v>
                </c:pt>
                <c:pt idx="7">
                  <c:v>8361.5473637499999</c:v>
                </c:pt>
                <c:pt idx="8">
                  <c:v>8555.9580079999996</c:v>
                </c:pt>
                <c:pt idx="9">
                  <c:v>8644.8637692499997</c:v>
                </c:pt>
                <c:pt idx="10">
                  <c:v>8685.1682130000008</c:v>
                </c:pt>
                <c:pt idx="11">
                  <c:v>8723.30297875</c:v>
                </c:pt>
                <c:pt idx="12">
                  <c:v>8741.6037594999998</c:v>
                </c:pt>
                <c:pt idx="13">
                  <c:v>8752.9921875</c:v>
                </c:pt>
                <c:pt idx="14">
                  <c:v>8756.2770994999992</c:v>
                </c:pt>
                <c:pt idx="15">
                  <c:v>8758.6860352500007</c:v>
                </c:pt>
                <c:pt idx="16">
                  <c:v>8759.5620117500002</c:v>
                </c:pt>
                <c:pt idx="17">
                  <c:v>8758.6860352500007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FEA-41EF-939C-EF975DDB9416}"/>
            </c:ext>
          </c:extLst>
        </c:ser>
        <c:ser>
          <c:idx val="1"/>
          <c:order val="2"/>
          <c:tx>
            <c:strRef>
              <c:f>'E1-a1'!$J$43:$M$43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'E1-a1'!$L$45:$L$67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FEA-41EF-939C-EF975DDB9416}"/>
            </c:ext>
          </c:extLst>
        </c:ser>
        <c:ser>
          <c:idx val="2"/>
          <c:order val="3"/>
          <c:tx>
            <c:strRef>
              <c:f>'E1-a1'!$N$43:$Q$43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'E1-a1'!$P$45:$P$67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FEA-41EF-939C-EF975DDB94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178432"/>
        <c:axId val="150184704"/>
      </c:scatterChart>
      <c:valAx>
        <c:axId val="15017843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184704"/>
        <c:crosses val="autoZero"/>
        <c:crossBetween val="midCat"/>
      </c:valAx>
      <c:valAx>
        <c:axId val="15018470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1784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'E1-a1'!$E$45:$E$67</c:f>
              <c:numCache>
                <c:formatCode>0_ </c:formatCode>
                <c:ptCount val="23"/>
                <c:pt idx="0">
                  <c:v>5322.576172</c:v>
                </c:pt>
                <c:pt idx="1">
                  <c:v>5920.8837890000004</c:v>
                </c:pt>
                <c:pt idx="2">
                  <c:v>6541.9677730000003</c:v>
                </c:pt>
                <c:pt idx="3">
                  <c:v>7133.2680659999996</c:v>
                </c:pt>
                <c:pt idx="4">
                  <c:v>7649.2319340000004</c:v>
                </c:pt>
                <c:pt idx="5">
                  <c:v>8033.7958980000003</c:v>
                </c:pt>
                <c:pt idx="6">
                  <c:v>8319.3720699999994</c:v>
                </c:pt>
                <c:pt idx="7">
                  <c:v>8479.6796880000002</c:v>
                </c:pt>
                <c:pt idx="8">
                  <c:v>8617.2119139999995</c:v>
                </c:pt>
                <c:pt idx="9">
                  <c:v>8678.5322269999997</c:v>
                </c:pt>
                <c:pt idx="10">
                  <c:v>8715.3242190000001</c:v>
                </c:pt>
                <c:pt idx="11">
                  <c:v>8728.4638670000004</c:v>
                </c:pt>
                <c:pt idx="12">
                  <c:v>8750.3642579999996</c:v>
                </c:pt>
                <c:pt idx="13">
                  <c:v>8755.6201170000004</c:v>
                </c:pt>
                <c:pt idx="14">
                  <c:v>8756.4960940000001</c:v>
                </c:pt>
                <c:pt idx="15">
                  <c:v>8759.1240230000003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2BB-4132-AD43-F0FD48587F07}"/>
            </c:ext>
          </c:extLst>
        </c:ser>
        <c:ser>
          <c:idx val="0"/>
          <c:order val="1"/>
          <c:tx>
            <c:strRef>
              <c:f>'E1-a1'!$F$43:$I$43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'E1-a1'!$I$45:$I$67</c:f>
              <c:numCache>
                <c:formatCode>0_ </c:formatCode>
                <c:ptCount val="23"/>
                <c:pt idx="1">
                  <c:v>5681.0650632500001</c:v>
                </c:pt>
                <c:pt idx="2">
                  <c:v>6178.1911622500002</c:v>
                </c:pt>
                <c:pt idx="3">
                  <c:v>6717.9020997500002</c:v>
                </c:pt>
                <c:pt idx="4">
                  <c:v>7393.4210204999999</c:v>
                </c:pt>
                <c:pt idx="5">
                  <c:v>7856.6640625</c:v>
                </c:pt>
                <c:pt idx="6">
                  <c:v>8138.0189209999999</c:v>
                </c:pt>
                <c:pt idx="7">
                  <c:v>8405.1008302499995</c:v>
                </c:pt>
                <c:pt idx="8">
                  <c:v>8543.04516625</c:v>
                </c:pt>
                <c:pt idx="9">
                  <c:v>8635.1408692500008</c:v>
                </c:pt>
                <c:pt idx="10">
                  <c:v>8686.1682132499991</c:v>
                </c:pt>
                <c:pt idx="11">
                  <c:v>8723.33203125</c:v>
                </c:pt>
                <c:pt idx="12">
                  <c:v>8741.3847652500008</c:v>
                </c:pt>
                <c:pt idx="13">
                  <c:v>8752.3352047499993</c:v>
                </c:pt>
                <c:pt idx="14">
                  <c:v>8756.2770994999992</c:v>
                </c:pt>
                <c:pt idx="15">
                  <c:v>8758.6860352500007</c:v>
                </c:pt>
                <c:pt idx="16">
                  <c:v>8759.5620117500002</c:v>
                </c:pt>
                <c:pt idx="17">
                  <c:v>8758.6860352500007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2BB-4132-AD43-F0FD48587F07}"/>
            </c:ext>
          </c:extLst>
        </c:ser>
        <c:ser>
          <c:idx val="1"/>
          <c:order val="2"/>
          <c:tx>
            <c:strRef>
              <c:f>'E1-a1'!$J$43:$M$43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'E1-a1'!$M$45:$M$67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2BB-4132-AD43-F0FD48587F07}"/>
            </c:ext>
          </c:extLst>
        </c:ser>
        <c:ser>
          <c:idx val="2"/>
          <c:order val="3"/>
          <c:tx>
            <c:strRef>
              <c:f>'E1-a1'!$N$43:$Q$43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'E1-a1'!$Q$45:$Q$67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2BB-4132-AD43-F0FD48587F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73088"/>
        <c:axId val="149675008"/>
      </c:scatterChart>
      <c:valAx>
        <c:axId val="14967308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9675008"/>
        <c:crosses val="autoZero"/>
        <c:crossBetween val="midCat"/>
      </c:valAx>
      <c:valAx>
        <c:axId val="14967500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967308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'E1-a2'!$B$45:$B$65</c:f>
              <c:numCache>
                <c:formatCode>0_ </c:formatCode>
                <c:ptCount val="21"/>
                <c:pt idx="0">
                  <c:v>5424.6528319999998</c:v>
                </c:pt>
                <c:pt idx="1">
                  <c:v>6109.0849609999996</c:v>
                </c:pt>
                <c:pt idx="2">
                  <c:v>6799.1616210000002</c:v>
                </c:pt>
                <c:pt idx="3">
                  <c:v>7494.8833009999998</c:v>
                </c:pt>
                <c:pt idx="4">
                  <c:v>8278.0996090000008</c:v>
                </c:pt>
                <c:pt idx="5">
                  <c:v>8968.1757809999999</c:v>
                </c:pt>
                <c:pt idx="6">
                  <c:v>9714.7011719999991</c:v>
                </c:pt>
                <c:pt idx="7">
                  <c:v>10417.478515999999</c:v>
                </c:pt>
                <c:pt idx="8">
                  <c:v>11104.732421999999</c:v>
                </c:pt>
                <c:pt idx="9">
                  <c:v>11645.222656</c:v>
                </c:pt>
                <c:pt idx="10">
                  <c:v>12096.806640999999</c:v>
                </c:pt>
                <c:pt idx="11">
                  <c:v>12590.726563</c:v>
                </c:pt>
                <c:pt idx="12">
                  <c:v>12932.236328000001</c:v>
                </c:pt>
                <c:pt idx="13">
                  <c:v>13241.290039</c:v>
                </c:pt>
                <c:pt idx="14">
                  <c:v>13462.847656</c:v>
                </c:pt>
                <c:pt idx="15">
                  <c:v>13666.060546999999</c:v>
                </c:pt>
                <c:pt idx="16">
                  <c:v>13798.713867</c:v>
                </c:pt>
                <c:pt idx="17">
                  <c:v>13896.085938</c:v>
                </c:pt>
                <c:pt idx="18">
                  <c:v>13979.347656</c:v>
                </c:pt>
                <c:pt idx="19">
                  <c:v>14016.038086</c:v>
                </c:pt>
                <c:pt idx="20">
                  <c:v>14048.496094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620-4CAB-A1EB-48BA333C61A9}"/>
            </c:ext>
          </c:extLst>
        </c:ser>
        <c:ser>
          <c:idx val="0"/>
          <c:order val="1"/>
          <c:tx>
            <c:strRef>
              <c:f>'E1-a2'!$F$43:$I$43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'E1-a2'!$F$45:$F$65</c:f>
              <c:numCache>
                <c:formatCode>0_ </c:formatCode>
                <c:ptCount val="21"/>
                <c:pt idx="1">
                  <c:v>5790.9927982500003</c:v>
                </c:pt>
                <c:pt idx="2">
                  <c:v>6514.6608889999998</c:v>
                </c:pt>
                <c:pt idx="3">
                  <c:v>7213.7888182500001</c:v>
                </c:pt>
                <c:pt idx="4">
                  <c:v>7897.8319090000005</c:v>
                </c:pt>
                <c:pt idx="5">
                  <c:v>8554.9089352499996</c:v>
                </c:pt>
                <c:pt idx="6">
                  <c:v>9326.2050777500008</c:v>
                </c:pt>
                <c:pt idx="7">
                  <c:v>10101.31127925</c:v>
                </c:pt>
                <c:pt idx="8">
                  <c:v>10730.40014675</c:v>
                </c:pt>
                <c:pt idx="9">
                  <c:v>11388.580566250001</c:v>
                </c:pt>
                <c:pt idx="10">
                  <c:v>11876.535400000001</c:v>
                </c:pt>
                <c:pt idx="11">
                  <c:v>12380.30371075</c:v>
                </c:pt>
                <c:pt idx="12">
                  <c:v>12776.9558105</c:v>
                </c:pt>
                <c:pt idx="13">
                  <c:v>13086.87499975</c:v>
                </c:pt>
                <c:pt idx="14">
                  <c:v>13363.591796500001</c:v>
                </c:pt>
                <c:pt idx="15">
                  <c:v>13529.873046750001</c:v>
                </c:pt>
                <c:pt idx="16">
                  <c:v>13702.229248</c:v>
                </c:pt>
                <c:pt idx="17">
                  <c:v>13821.5290525</c:v>
                </c:pt>
                <c:pt idx="18">
                  <c:v>13901.49511725</c:v>
                </c:pt>
                <c:pt idx="19">
                  <c:v>13971.174072</c:v>
                </c:pt>
                <c:pt idx="20">
                  <c:v>14021.035888500001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620-4CAB-A1EB-48BA333C61A9}"/>
            </c:ext>
          </c:extLst>
        </c:ser>
        <c:ser>
          <c:idx val="1"/>
          <c:order val="2"/>
          <c:tx>
            <c:strRef>
              <c:f>'E1-a2'!$J$43:$M$43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'E1-a2'!$J$45:$J$65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620-4CAB-A1EB-48BA333C61A9}"/>
            </c:ext>
          </c:extLst>
        </c:ser>
        <c:ser>
          <c:idx val="2"/>
          <c:order val="3"/>
          <c:tx>
            <c:strRef>
              <c:f>'E1-a2'!$N$43:$Q$43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'E1-a2'!$N$45:$N$65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620-4CAB-A1EB-48BA333C61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426368"/>
        <c:axId val="150428288"/>
      </c:scatterChart>
      <c:valAx>
        <c:axId val="15042636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428288"/>
        <c:crosses val="autoZero"/>
        <c:crossBetween val="midCat"/>
      </c:valAx>
      <c:valAx>
        <c:axId val="15042828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4263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'E1-a2'!$C$45:$C$65</c:f>
              <c:numCache>
                <c:formatCode>0_ </c:formatCode>
                <c:ptCount val="21"/>
                <c:pt idx="0">
                  <c:v>5596.8193359999996</c:v>
                </c:pt>
                <c:pt idx="1">
                  <c:v>6220.5698240000002</c:v>
                </c:pt>
                <c:pt idx="2">
                  <c:v>6964.2719729999999</c:v>
                </c:pt>
                <c:pt idx="3">
                  <c:v>7651.5263670000004</c:v>
                </c:pt>
                <c:pt idx="4">
                  <c:v>8395.2285159999992</c:v>
                </c:pt>
                <c:pt idx="5">
                  <c:v>9106.4736329999996</c:v>
                </c:pt>
                <c:pt idx="6">
                  <c:v>9851.5869139999995</c:v>
                </c:pt>
                <c:pt idx="7">
                  <c:v>10510.617188</c:v>
                </c:pt>
                <c:pt idx="8">
                  <c:v>11176.704102</c:v>
                </c:pt>
                <c:pt idx="9">
                  <c:v>11720.015625</c:v>
                </c:pt>
                <c:pt idx="10">
                  <c:v>12202.646484000001</c:v>
                </c:pt>
                <c:pt idx="11">
                  <c:v>12661.286133</c:v>
                </c:pt>
                <c:pt idx="12">
                  <c:v>12980.217773</c:v>
                </c:pt>
                <c:pt idx="13">
                  <c:v>13369.708984000001</c:v>
                </c:pt>
                <c:pt idx="14">
                  <c:v>13508.006836</c:v>
                </c:pt>
                <c:pt idx="15">
                  <c:v>13684.40625</c:v>
                </c:pt>
                <c:pt idx="16">
                  <c:v>13826.9375</c:v>
                </c:pt>
                <c:pt idx="17">
                  <c:v>13897.498046999999</c:v>
                </c:pt>
                <c:pt idx="18">
                  <c:v>13982.169921999999</c:v>
                </c:pt>
                <c:pt idx="19">
                  <c:v>14020.272461</c:v>
                </c:pt>
                <c:pt idx="20">
                  <c:v>14034.383789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487-4153-BDEC-F0ED462B086C}"/>
            </c:ext>
          </c:extLst>
        </c:ser>
        <c:ser>
          <c:idx val="0"/>
          <c:order val="1"/>
          <c:tx>
            <c:strRef>
              <c:f>'E1-a2'!$F$43:$I$43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'E1-a2'!$G$45:$G$65</c:f>
              <c:numCache>
                <c:formatCode>0_ </c:formatCode>
                <c:ptCount val="21"/>
                <c:pt idx="1">
                  <c:v>5768.1296384999996</c:v>
                </c:pt>
                <c:pt idx="2">
                  <c:v>6615.0311277500005</c:v>
                </c:pt>
                <c:pt idx="3">
                  <c:v>7304.3999025000003</c:v>
                </c:pt>
                <c:pt idx="4">
                  <c:v>7931.3526609999999</c:v>
                </c:pt>
                <c:pt idx="5">
                  <c:v>8664.3913570000004</c:v>
                </c:pt>
                <c:pt idx="6">
                  <c:v>9423.4240719999998</c:v>
                </c:pt>
                <c:pt idx="7">
                  <c:v>10022.35986325</c:v>
                </c:pt>
                <c:pt idx="8">
                  <c:v>10864.79174775</c:v>
                </c:pt>
                <c:pt idx="9">
                  <c:v>11444.90014625</c:v>
                </c:pt>
                <c:pt idx="10">
                  <c:v>12028.854248</c:v>
                </c:pt>
                <c:pt idx="11">
                  <c:v>12390.38012725</c:v>
                </c:pt>
                <c:pt idx="12">
                  <c:v>12793.932129000001</c:v>
                </c:pt>
                <c:pt idx="13">
                  <c:v>13093.34033225</c:v>
                </c:pt>
                <c:pt idx="14">
                  <c:v>13408.81591825</c:v>
                </c:pt>
                <c:pt idx="15">
                  <c:v>13538.75122075</c:v>
                </c:pt>
                <c:pt idx="16">
                  <c:v>13709.9248045</c:v>
                </c:pt>
                <c:pt idx="17">
                  <c:v>13827.64575225</c:v>
                </c:pt>
                <c:pt idx="18">
                  <c:v>13891.67309575</c:v>
                </c:pt>
                <c:pt idx="19">
                  <c:v>13978.16967775</c:v>
                </c:pt>
                <c:pt idx="20">
                  <c:v>14031.503662249999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487-4153-BDEC-F0ED462B086C}"/>
            </c:ext>
          </c:extLst>
        </c:ser>
        <c:ser>
          <c:idx val="1"/>
          <c:order val="2"/>
          <c:tx>
            <c:strRef>
              <c:f>'E1-a2'!$J$43:$M$43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'E1-a2'!$K$45:$K$65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487-4153-BDEC-F0ED462B086C}"/>
            </c:ext>
          </c:extLst>
        </c:ser>
        <c:ser>
          <c:idx val="2"/>
          <c:order val="3"/>
          <c:tx>
            <c:strRef>
              <c:f>'E1-a2'!$N$43:$Q$43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'E1-a2'!$O$45:$O$65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487-4153-BDEC-F0ED462B08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494208"/>
        <c:axId val="150500480"/>
      </c:scatterChart>
      <c:valAx>
        <c:axId val="15049420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500480"/>
        <c:crosses val="autoZero"/>
        <c:crossBetween val="midCat"/>
      </c:valAx>
      <c:valAx>
        <c:axId val="15050048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49420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'E1-a2'!$D$45:$D$65</c:f>
              <c:numCache>
                <c:formatCode>0_ </c:formatCode>
                <c:ptCount val="21"/>
                <c:pt idx="0">
                  <c:v>6825.9746089999999</c:v>
                </c:pt>
                <c:pt idx="1">
                  <c:v>7463.8369140000004</c:v>
                </c:pt>
                <c:pt idx="2">
                  <c:v>8309.1455079999996</c:v>
                </c:pt>
                <c:pt idx="3">
                  <c:v>9181.2675780000009</c:v>
                </c:pt>
                <c:pt idx="4">
                  <c:v>10046.333008</c:v>
                </c:pt>
                <c:pt idx="5">
                  <c:v>10854.950194999999</c:v>
                </c:pt>
                <c:pt idx="6">
                  <c:v>11584.541015999999</c:v>
                </c:pt>
                <c:pt idx="7">
                  <c:v>12244.982421999999</c:v>
                </c:pt>
                <c:pt idx="8">
                  <c:v>12731.846680000001</c:v>
                </c:pt>
                <c:pt idx="9">
                  <c:v>13211.654296999999</c:v>
                </c:pt>
                <c:pt idx="10">
                  <c:v>13519.295898</c:v>
                </c:pt>
                <c:pt idx="11">
                  <c:v>13715.453125</c:v>
                </c:pt>
                <c:pt idx="12">
                  <c:v>13850.927734000001</c:v>
                </c:pt>
                <c:pt idx="13">
                  <c:v>13962.413086</c:v>
                </c:pt>
                <c:pt idx="14">
                  <c:v>14008.982421999999</c:v>
                </c:pt>
                <c:pt idx="15">
                  <c:v>14044.262694999999</c:v>
                </c:pt>
                <c:pt idx="16">
                  <c:v>14082.365234000001</c:v>
                </c:pt>
                <c:pt idx="17">
                  <c:v>14096.476563</c:v>
                </c:pt>
                <c:pt idx="18">
                  <c:v>14106.355469</c:v>
                </c:pt>
                <c:pt idx="19">
                  <c:v>14106.355469</c:v>
                </c:pt>
                <c:pt idx="20">
                  <c:v>14110.588867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574-47F3-979F-3915A2DBEABC}"/>
            </c:ext>
          </c:extLst>
        </c:ser>
        <c:ser>
          <c:idx val="0"/>
          <c:order val="1"/>
          <c:tx>
            <c:strRef>
              <c:f>'E1-a2'!$F$43:$I$43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'E1-a2'!$H$45:$H$65</c:f>
              <c:numCache>
                <c:formatCode>0_ </c:formatCode>
                <c:ptCount val="21"/>
                <c:pt idx="1">
                  <c:v>6766.8013917500002</c:v>
                </c:pt>
                <c:pt idx="2">
                  <c:v>7693.1901857499997</c:v>
                </c:pt>
                <c:pt idx="3">
                  <c:v>8445.7299807500003</c:v>
                </c:pt>
                <c:pt idx="4">
                  <c:v>9354.4628905000009</c:v>
                </c:pt>
                <c:pt idx="5">
                  <c:v>10420.00048825</c:v>
                </c:pt>
                <c:pt idx="6">
                  <c:v>11213.482421750001</c:v>
                </c:pt>
                <c:pt idx="7">
                  <c:v>11929.206055000001</c:v>
                </c:pt>
                <c:pt idx="8">
                  <c:v>12431.8254395</c:v>
                </c:pt>
                <c:pt idx="9">
                  <c:v>12951.035400749999</c:v>
                </c:pt>
                <c:pt idx="10">
                  <c:v>13335.94702175</c:v>
                </c:pt>
                <c:pt idx="11">
                  <c:v>13575.498535250001</c:v>
                </c:pt>
                <c:pt idx="12">
                  <c:v>13776.6623535</c:v>
                </c:pt>
                <c:pt idx="13">
                  <c:v>13915.49267575</c:v>
                </c:pt>
                <c:pt idx="14">
                  <c:v>13986.464111499999</c:v>
                </c:pt>
                <c:pt idx="15">
                  <c:v>14043.6149905</c:v>
                </c:pt>
                <c:pt idx="16">
                  <c:v>14070.253173499999</c:v>
                </c:pt>
                <c:pt idx="17">
                  <c:v>14085.951416</c:v>
                </c:pt>
                <c:pt idx="18">
                  <c:v>14094.712890500001</c:v>
                </c:pt>
                <c:pt idx="19">
                  <c:v>14103.885985999999</c:v>
                </c:pt>
                <c:pt idx="20">
                  <c:v>14109.530517249999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574-47F3-979F-3915A2DBEABC}"/>
            </c:ext>
          </c:extLst>
        </c:ser>
        <c:ser>
          <c:idx val="1"/>
          <c:order val="2"/>
          <c:tx>
            <c:strRef>
              <c:f>'E1-a2'!$J$43:$M$43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'E1-a2'!$L$45:$L$65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574-47F3-979F-3915A2DBEABC}"/>
            </c:ext>
          </c:extLst>
        </c:ser>
        <c:ser>
          <c:idx val="2"/>
          <c:order val="3"/>
          <c:tx>
            <c:strRef>
              <c:f>'E1-a2'!$N$43:$Q$43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'E1-a2'!$P$45:$P$65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574-47F3-979F-3915A2DBEA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566400"/>
        <c:axId val="150568320"/>
      </c:scatterChart>
      <c:valAx>
        <c:axId val="15056640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568320"/>
        <c:crosses val="autoZero"/>
        <c:crossBetween val="midCat"/>
      </c:valAx>
      <c:valAx>
        <c:axId val="15056832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5664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'E1-a2'!$E$45:$E$65</c:f>
              <c:numCache>
                <c:formatCode>0_ </c:formatCode>
                <c:ptCount val="21"/>
                <c:pt idx="0">
                  <c:v>6658.0415039999998</c:v>
                </c:pt>
                <c:pt idx="1">
                  <c:v>7421.5009769999997</c:v>
                </c:pt>
                <c:pt idx="2">
                  <c:v>8254.1083980000003</c:v>
                </c:pt>
                <c:pt idx="3">
                  <c:v>9137.5195309999999</c:v>
                </c:pt>
                <c:pt idx="4">
                  <c:v>9985.6513670000004</c:v>
                </c:pt>
                <c:pt idx="5">
                  <c:v>10833.782227</c:v>
                </c:pt>
                <c:pt idx="6">
                  <c:v>11588.774414</c:v>
                </c:pt>
                <c:pt idx="7">
                  <c:v>12264.739258</c:v>
                </c:pt>
                <c:pt idx="8">
                  <c:v>12761.481444999999</c:v>
                </c:pt>
                <c:pt idx="9">
                  <c:v>13214.476563</c:v>
                </c:pt>
                <c:pt idx="10">
                  <c:v>13517.884765999999</c:v>
                </c:pt>
                <c:pt idx="11">
                  <c:v>13719.686523</c:v>
                </c:pt>
                <c:pt idx="12">
                  <c:v>13855.161133</c:v>
                </c:pt>
                <c:pt idx="13">
                  <c:v>13965.235352</c:v>
                </c:pt>
                <c:pt idx="14">
                  <c:v>14014.626953000001</c:v>
                </c:pt>
                <c:pt idx="15">
                  <c:v>14045.673828000001</c:v>
                </c:pt>
                <c:pt idx="16">
                  <c:v>14085.1875</c:v>
                </c:pt>
                <c:pt idx="17">
                  <c:v>14096.476563</c:v>
                </c:pt>
                <c:pt idx="18">
                  <c:v>14103.533203000001</c:v>
                </c:pt>
                <c:pt idx="19">
                  <c:v>14104.944336</c:v>
                </c:pt>
                <c:pt idx="20">
                  <c:v>14110.588867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221-4C85-985E-F87BDEB61677}"/>
            </c:ext>
          </c:extLst>
        </c:ser>
        <c:ser>
          <c:idx val="0"/>
          <c:order val="1"/>
          <c:tx>
            <c:strRef>
              <c:f>'E1-a2'!$F$43:$I$43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'E1-a2'!$I$45:$I$65</c:f>
              <c:numCache>
                <c:formatCode>0_ </c:formatCode>
                <c:ptCount val="21"/>
                <c:pt idx="1">
                  <c:v>6956.1110840000001</c:v>
                </c:pt>
                <c:pt idx="2">
                  <c:v>7578.5361325000003</c:v>
                </c:pt>
                <c:pt idx="3">
                  <c:v>8394.4528807499992</c:v>
                </c:pt>
                <c:pt idx="4">
                  <c:v>9300.5432132499991</c:v>
                </c:pt>
                <c:pt idx="5">
                  <c:v>10287.6552735</c:v>
                </c:pt>
                <c:pt idx="6">
                  <c:v>11029.385254250001</c:v>
                </c:pt>
                <c:pt idx="7">
                  <c:v>11695.223388750001</c:v>
                </c:pt>
                <c:pt idx="8">
                  <c:v>12502.76684575</c:v>
                </c:pt>
                <c:pt idx="9">
                  <c:v>12956.3901365</c:v>
                </c:pt>
                <c:pt idx="10">
                  <c:v>13395.0637205</c:v>
                </c:pt>
                <c:pt idx="11">
                  <c:v>13580.145752</c:v>
                </c:pt>
                <c:pt idx="12">
                  <c:v>13758.2512205</c:v>
                </c:pt>
                <c:pt idx="13">
                  <c:v>13900.3759765</c:v>
                </c:pt>
                <c:pt idx="14">
                  <c:v>13983.877930000001</c:v>
                </c:pt>
                <c:pt idx="15">
                  <c:v>14037.028808499999</c:v>
                </c:pt>
                <c:pt idx="16">
                  <c:v>14066.489258</c:v>
                </c:pt>
                <c:pt idx="17">
                  <c:v>14084.8347165</c:v>
                </c:pt>
                <c:pt idx="18">
                  <c:v>14094.712890500001</c:v>
                </c:pt>
                <c:pt idx="19">
                  <c:v>14103.885985999999</c:v>
                </c:pt>
                <c:pt idx="20">
                  <c:v>14109.530517249999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221-4C85-985E-F87BDEB61677}"/>
            </c:ext>
          </c:extLst>
        </c:ser>
        <c:ser>
          <c:idx val="1"/>
          <c:order val="2"/>
          <c:tx>
            <c:strRef>
              <c:f>'E1-a2'!$J$43:$M$43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'E1-a2'!$M$45:$M$65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221-4C85-985E-F87BDEB61677}"/>
            </c:ext>
          </c:extLst>
        </c:ser>
        <c:ser>
          <c:idx val="2"/>
          <c:order val="3"/>
          <c:tx>
            <c:strRef>
              <c:f>'E1-a2'!$N$43:$Q$43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'E1-a2'!$Q$45:$Q$65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221-4C85-985E-F87BDEB616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618112"/>
        <c:axId val="150620032"/>
      </c:scatterChart>
      <c:valAx>
        <c:axId val="15061811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620032"/>
        <c:crosses val="autoZero"/>
        <c:crossBetween val="midCat"/>
      </c:valAx>
      <c:valAx>
        <c:axId val="15062003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6181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'E1-b1'!$B$45:$B$65</c:f>
              <c:numCache>
                <c:formatCode>0_ </c:formatCode>
                <c:ptCount val="21"/>
                <c:pt idx="0">
                  <c:v>3945.7150879999999</c:v>
                </c:pt>
                <c:pt idx="1">
                  <c:v>4672.4833980000003</c:v>
                </c:pt>
                <c:pt idx="2">
                  <c:v>5338.5698240000002</c:v>
                </c:pt>
                <c:pt idx="3">
                  <c:v>5973.609375</c:v>
                </c:pt>
                <c:pt idx="4">
                  <c:v>6535.2670900000003</c:v>
                </c:pt>
                <c:pt idx="5">
                  <c:v>7044.7104490000002</c:v>
                </c:pt>
                <c:pt idx="6">
                  <c:v>7589.4335940000001</c:v>
                </c:pt>
                <c:pt idx="7">
                  <c:v>8159.5585940000001</c:v>
                </c:pt>
                <c:pt idx="8">
                  <c:v>8882.0927730000003</c:v>
                </c:pt>
                <c:pt idx="9">
                  <c:v>9836.0644530000009</c:v>
                </c:pt>
                <c:pt idx="10">
                  <c:v>10939.622069999999</c:v>
                </c:pt>
                <c:pt idx="11">
                  <c:v>11940.163086</c:v>
                </c:pt>
                <c:pt idx="12">
                  <c:v>12839.097656</c:v>
                </c:pt>
                <c:pt idx="13">
                  <c:v>13448.736328000001</c:v>
                </c:pt>
                <c:pt idx="14">
                  <c:v>13811.414063</c:v>
                </c:pt>
                <c:pt idx="15">
                  <c:v>14000.515625</c:v>
                </c:pt>
                <c:pt idx="16">
                  <c:v>14061.197265999999</c:v>
                </c:pt>
                <c:pt idx="17">
                  <c:v>14095.065430000001</c:v>
                </c:pt>
                <c:pt idx="18">
                  <c:v>14103.533203000001</c:v>
                </c:pt>
                <c:pt idx="19">
                  <c:v>14112</c:v>
                </c:pt>
                <c:pt idx="20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408-4B1D-8249-AEB1C4C7C9BC}"/>
            </c:ext>
          </c:extLst>
        </c:ser>
        <c:ser>
          <c:idx val="0"/>
          <c:order val="1"/>
          <c:tx>
            <c:strRef>
              <c:f>'E1-b1'!$F$43:$I$43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'E1-b1'!$F$45:$F$65</c:f>
              <c:numCache>
                <c:formatCode>0_ </c:formatCode>
                <c:ptCount val="21"/>
                <c:pt idx="1">
                  <c:v>4196.5632327499998</c:v>
                </c:pt>
                <c:pt idx="2">
                  <c:v>4843.9294432500001</c:v>
                </c:pt>
                <c:pt idx="3">
                  <c:v>5542.44140625</c:v>
                </c:pt>
                <c:pt idx="4">
                  <c:v>6149.8463132500001</c:v>
                </c:pt>
                <c:pt idx="5">
                  <c:v>6737.7375490000004</c:v>
                </c:pt>
                <c:pt idx="6">
                  <c:v>7122.2415772499999</c:v>
                </c:pt>
                <c:pt idx="7">
                  <c:v>7671.14953625</c:v>
                </c:pt>
                <c:pt idx="8">
                  <c:v>8290.1754147499996</c:v>
                </c:pt>
                <c:pt idx="9">
                  <c:v>9294.1481934999993</c:v>
                </c:pt>
                <c:pt idx="10">
                  <c:v>10209.88793925</c:v>
                </c:pt>
                <c:pt idx="11">
                  <c:v>11140.234619000001</c:v>
                </c:pt>
                <c:pt idx="12">
                  <c:v>12299.242431750001</c:v>
                </c:pt>
                <c:pt idx="13">
                  <c:v>12957.229736249999</c:v>
                </c:pt>
                <c:pt idx="14">
                  <c:v>13492.82861325</c:v>
                </c:pt>
                <c:pt idx="15">
                  <c:v>13865.696776999999</c:v>
                </c:pt>
                <c:pt idx="16">
                  <c:v>14021.62499975</c:v>
                </c:pt>
                <c:pt idx="17">
                  <c:v>14070.956055000001</c:v>
                </c:pt>
                <c:pt idx="18">
                  <c:v>14096.94628925</c:v>
                </c:pt>
                <c:pt idx="19">
                  <c:v>14110.588867</c:v>
                </c:pt>
                <c:pt idx="20">
                  <c:v>14110.941650250001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408-4B1D-8249-AEB1C4C7C9BC}"/>
            </c:ext>
          </c:extLst>
        </c:ser>
        <c:ser>
          <c:idx val="1"/>
          <c:order val="2"/>
          <c:tx>
            <c:strRef>
              <c:f>'E1-b1'!$J$43:$M$43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'E1-b1'!$J$45:$J$65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408-4B1D-8249-AEB1C4C7C9BC}"/>
            </c:ext>
          </c:extLst>
        </c:ser>
        <c:ser>
          <c:idx val="2"/>
          <c:order val="3"/>
          <c:tx>
            <c:strRef>
              <c:f>'E1-b1'!$N$43:$Q$43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'E1-b1'!$N$45:$N$65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408-4B1D-8249-AEB1C4C7C9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699392"/>
        <c:axId val="150701568"/>
      </c:scatterChart>
      <c:valAx>
        <c:axId val="15069939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701568"/>
        <c:crosses val="autoZero"/>
        <c:crossBetween val="midCat"/>
      </c:valAx>
      <c:valAx>
        <c:axId val="15070156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6993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'E1-b1'!$C$45:$C$65</c:f>
              <c:numCache>
                <c:formatCode>0_ </c:formatCode>
                <c:ptCount val="21"/>
                <c:pt idx="0">
                  <c:v>4016.2751459999999</c:v>
                </c:pt>
                <c:pt idx="1">
                  <c:v>4738.8095700000003</c:v>
                </c:pt>
                <c:pt idx="2">
                  <c:v>5361.1489259999998</c:v>
                </c:pt>
                <c:pt idx="3">
                  <c:v>5960.9086909999996</c:v>
                </c:pt>
                <c:pt idx="4">
                  <c:v>6567.7246089999999</c:v>
                </c:pt>
                <c:pt idx="5">
                  <c:v>7092.6914059999999</c:v>
                </c:pt>
                <c:pt idx="6">
                  <c:v>7580.9663090000004</c:v>
                </c:pt>
                <c:pt idx="7">
                  <c:v>8180.7265630000002</c:v>
                </c:pt>
                <c:pt idx="8">
                  <c:v>8961.1201170000004</c:v>
                </c:pt>
                <c:pt idx="9">
                  <c:v>9915.0908199999994</c:v>
                </c:pt>
                <c:pt idx="10">
                  <c:v>10874.707031</c:v>
                </c:pt>
                <c:pt idx="11">
                  <c:v>11955.686523</c:v>
                </c:pt>
                <c:pt idx="12">
                  <c:v>12810.874023</c:v>
                </c:pt>
                <c:pt idx="13">
                  <c:v>13423.333984000001</c:v>
                </c:pt>
                <c:pt idx="14">
                  <c:v>13781.779296999999</c:v>
                </c:pt>
                <c:pt idx="15">
                  <c:v>13992.047852</c:v>
                </c:pt>
                <c:pt idx="16">
                  <c:v>14055.551758</c:v>
                </c:pt>
                <c:pt idx="17">
                  <c:v>14092.243164</c:v>
                </c:pt>
                <c:pt idx="18">
                  <c:v>14110.588867</c:v>
                </c:pt>
                <c:pt idx="19">
                  <c:v>14112</c:v>
                </c:pt>
                <c:pt idx="20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ECE-41D0-8FE9-6CD4E3B009B0}"/>
            </c:ext>
          </c:extLst>
        </c:ser>
        <c:ser>
          <c:idx val="0"/>
          <c:order val="1"/>
          <c:tx>
            <c:strRef>
              <c:f>'E1-b1'!$F$43:$I$43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'E1-b1'!$G$45:$G$65</c:f>
              <c:numCache>
                <c:formatCode>0_ </c:formatCode>
                <c:ptCount val="21"/>
                <c:pt idx="1">
                  <c:v>4227.2687382499998</c:v>
                </c:pt>
                <c:pt idx="2">
                  <c:v>4938.57446325</c:v>
                </c:pt>
                <c:pt idx="3">
                  <c:v>5570.9721680000002</c:v>
                </c:pt>
                <c:pt idx="4">
                  <c:v>6164.2600097499999</c:v>
                </c:pt>
                <c:pt idx="5">
                  <c:v>6637.4310302499998</c:v>
                </c:pt>
                <c:pt idx="6">
                  <c:v>7203.5728762500003</c:v>
                </c:pt>
                <c:pt idx="7">
                  <c:v>7816.6585692500003</c:v>
                </c:pt>
                <c:pt idx="8">
                  <c:v>8397.5793455000003</c:v>
                </c:pt>
                <c:pt idx="9">
                  <c:v>9111.1826172500005</c:v>
                </c:pt>
                <c:pt idx="10">
                  <c:v>10261.723389000001</c:v>
                </c:pt>
                <c:pt idx="11">
                  <c:v>11404.480713000001</c:v>
                </c:pt>
                <c:pt idx="12">
                  <c:v>12179.386474999999</c:v>
                </c:pt>
                <c:pt idx="13">
                  <c:v>13075.196045000001</c:v>
                </c:pt>
                <c:pt idx="14">
                  <c:v>13598.858642249999</c:v>
                </c:pt>
                <c:pt idx="15">
                  <c:v>13908.792236249999</c:v>
                </c:pt>
                <c:pt idx="16">
                  <c:v>14023.15014625</c:v>
                </c:pt>
                <c:pt idx="17">
                  <c:v>14083.892334</c:v>
                </c:pt>
                <c:pt idx="18">
                  <c:v>14104.1796875</c:v>
                </c:pt>
                <c:pt idx="19">
                  <c:v>14110.941650250001</c:v>
                </c:pt>
                <c:pt idx="20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ECE-41D0-8FE9-6CD4E3B009B0}"/>
            </c:ext>
          </c:extLst>
        </c:ser>
        <c:ser>
          <c:idx val="1"/>
          <c:order val="2"/>
          <c:tx>
            <c:strRef>
              <c:f>'E1-b1'!$J$43:$M$43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'E1-b1'!$K$45:$K$65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ECE-41D0-8FE9-6CD4E3B009B0}"/>
            </c:ext>
          </c:extLst>
        </c:ser>
        <c:ser>
          <c:idx val="2"/>
          <c:order val="3"/>
          <c:tx>
            <c:strRef>
              <c:f>'E1-b1'!$N$43:$Q$43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'E1-b1'!$O$45:$O$65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ECE-41D0-8FE9-6CD4E3B009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890368"/>
        <c:axId val="150896640"/>
      </c:scatterChart>
      <c:valAx>
        <c:axId val="15089036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896640"/>
        <c:crosses val="autoZero"/>
        <c:crossBetween val="midCat"/>
      </c:valAx>
      <c:valAx>
        <c:axId val="15089664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8903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'E1-b1'!$D$45:$D$65</c:f>
              <c:numCache>
                <c:formatCode>0_ </c:formatCode>
                <c:ptCount val="21"/>
                <c:pt idx="0">
                  <c:v>4353.5517579999996</c:v>
                </c:pt>
                <c:pt idx="1">
                  <c:v>5200.2719729999999</c:v>
                </c:pt>
                <c:pt idx="2">
                  <c:v>5955.2641599999997</c:v>
                </c:pt>
                <c:pt idx="3">
                  <c:v>6660.8637699999999</c:v>
                </c:pt>
                <c:pt idx="4">
                  <c:v>7174.5410160000001</c:v>
                </c:pt>
                <c:pt idx="5">
                  <c:v>7590.8447269999997</c:v>
                </c:pt>
                <c:pt idx="6">
                  <c:v>8197.6611329999996</c:v>
                </c:pt>
                <c:pt idx="7">
                  <c:v>9100.8291019999997</c:v>
                </c:pt>
                <c:pt idx="8">
                  <c:v>10331.395508</c:v>
                </c:pt>
                <c:pt idx="9">
                  <c:v>11703.082031</c:v>
                </c:pt>
                <c:pt idx="10">
                  <c:v>12871.555664</c:v>
                </c:pt>
                <c:pt idx="11">
                  <c:v>13639.248046999999</c:v>
                </c:pt>
                <c:pt idx="12">
                  <c:v>13956.767578000001</c:v>
                </c:pt>
                <c:pt idx="13">
                  <c:v>14056.962890999999</c:v>
                </c:pt>
                <c:pt idx="14">
                  <c:v>14100.709961</c:v>
                </c:pt>
                <c:pt idx="15">
                  <c:v>14110.588867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B01-4EA2-9249-B218CA32D50E}"/>
            </c:ext>
          </c:extLst>
        </c:ser>
        <c:ser>
          <c:idx val="0"/>
          <c:order val="1"/>
          <c:tx>
            <c:strRef>
              <c:f>'E1-b1'!$F$43:$I$43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'E1-b1'!$H$45:$H$65</c:f>
              <c:numCache>
                <c:formatCode>0_ </c:formatCode>
                <c:ptCount val="21"/>
                <c:pt idx="1">
                  <c:v>4578.8552245000001</c:v>
                </c:pt>
                <c:pt idx="2">
                  <c:v>5392.7182617500002</c:v>
                </c:pt>
                <c:pt idx="3">
                  <c:v>6118.8297122499998</c:v>
                </c:pt>
                <c:pt idx="4">
                  <c:v>6800.6896975</c:v>
                </c:pt>
                <c:pt idx="5">
                  <c:v>7246.54858375</c:v>
                </c:pt>
                <c:pt idx="6">
                  <c:v>7863.0623777500005</c:v>
                </c:pt>
                <c:pt idx="7">
                  <c:v>8546.6530757500004</c:v>
                </c:pt>
                <c:pt idx="8">
                  <c:v>9428.6296385000005</c:v>
                </c:pt>
                <c:pt idx="9">
                  <c:v>11101.9240725</c:v>
                </c:pt>
                <c:pt idx="10">
                  <c:v>12094.816650000001</c:v>
                </c:pt>
                <c:pt idx="11">
                  <c:v>13175.89062475</c:v>
                </c:pt>
                <c:pt idx="12">
                  <c:v>13763.421387</c:v>
                </c:pt>
                <c:pt idx="13">
                  <c:v>14019.154785250001</c:v>
                </c:pt>
                <c:pt idx="14">
                  <c:v>14085.833984250001</c:v>
                </c:pt>
                <c:pt idx="15">
                  <c:v>14102.53247075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B01-4EA2-9249-B218CA32D50E}"/>
            </c:ext>
          </c:extLst>
        </c:ser>
        <c:ser>
          <c:idx val="1"/>
          <c:order val="2"/>
          <c:tx>
            <c:strRef>
              <c:f>'E1-b1'!$J$43:$M$43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'E1-b1'!$L$45:$L$65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B01-4EA2-9249-B218CA32D50E}"/>
            </c:ext>
          </c:extLst>
        </c:ser>
        <c:ser>
          <c:idx val="2"/>
          <c:order val="3"/>
          <c:tx>
            <c:strRef>
              <c:f>'E1-b1'!$N$43:$Q$43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'E1-b1'!$P$45:$P$65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B01-4EA2-9249-B218CA32D5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54368"/>
        <c:axId val="150956288"/>
      </c:scatterChart>
      <c:valAx>
        <c:axId val="15095436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956288"/>
        <c:crosses val="autoZero"/>
        <c:crossBetween val="midCat"/>
      </c:valAx>
      <c:valAx>
        <c:axId val="15095628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9543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'E1-b1'!$E$45:$E$65</c:f>
              <c:numCache>
                <c:formatCode>0_ </c:formatCode>
                <c:ptCount val="21"/>
                <c:pt idx="0">
                  <c:v>4350.7294920000004</c:v>
                </c:pt>
                <c:pt idx="1">
                  <c:v>5169.2255859999996</c:v>
                </c:pt>
                <c:pt idx="2">
                  <c:v>5942.5629879999997</c:v>
                </c:pt>
                <c:pt idx="3">
                  <c:v>6634.0512699999999</c:v>
                </c:pt>
                <c:pt idx="4">
                  <c:v>7157.6064450000003</c:v>
                </c:pt>
                <c:pt idx="5">
                  <c:v>7566.8544920000004</c:v>
                </c:pt>
                <c:pt idx="6">
                  <c:v>8203.3056639999995</c:v>
                </c:pt>
                <c:pt idx="7">
                  <c:v>9140.3427730000003</c:v>
                </c:pt>
                <c:pt idx="8">
                  <c:v>10318.694336</c:v>
                </c:pt>
                <c:pt idx="9">
                  <c:v>11741.183594</c:v>
                </c:pt>
                <c:pt idx="10">
                  <c:v>12884.255859000001</c:v>
                </c:pt>
                <c:pt idx="11">
                  <c:v>13642.070313</c:v>
                </c:pt>
                <c:pt idx="12">
                  <c:v>13953.945313</c:v>
                </c:pt>
                <c:pt idx="13">
                  <c:v>14054.140625</c:v>
                </c:pt>
                <c:pt idx="14">
                  <c:v>14100.709961</c:v>
                </c:pt>
                <c:pt idx="15">
                  <c:v>14110.588867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C39-41BA-BEA7-21FBD6E11D53}"/>
            </c:ext>
          </c:extLst>
        </c:ser>
        <c:ser>
          <c:idx val="0"/>
          <c:order val="1"/>
          <c:tx>
            <c:strRef>
              <c:f>'E1-b1'!$F$43:$I$43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'E1-b1'!$I$45:$I$65</c:f>
              <c:numCache>
                <c:formatCode>0_ </c:formatCode>
                <c:ptCount val="21"/>
                <c:pt idx="1">
                  <c:v>4577.8040769999998</c:v>
                </c:pt>
                <c:pt idx="2">
                  <c:v>5330.7720947500002</c:v>
                </c:pt>
                <c:pt idx="3">
                  <c:v>6109.8807372499996</c:v>
                </c:pt>
                <c:pt idx="4">
                  <c:v>6880.6776122499996</c:v>
                </c:pt>
                <c:pt idx="5">
                  <c:v>7345.8967282499998</c:v>
                </c:pt>
                <c:pt idx="6">
                  <c:v>7868.59289575</c:v>
                </c:pt>
                <c:pt idx="7">
                  <c:v>8448.8840335000004</c:v>
                </c:pt>
                <c:pt idx="8">
                  <c:v>9488.4497067499997</c:v>
                </c:pt>
                <c:pt idx="9">
                  <c:v>10847.46435525</c:v>
                </c:pt>
                <c:pt idx="10">
                  <c:v>12081.887451000001</c:v>
                </c:pt>
                <c:pt idx="11">
                  <c:v>13289.9536135</c:v>
                </c:pt>
                <c:pt idx="12">
                  <c:v>13754.3046875</c:v>
                </c:pt>
                <c:pt idx="13">
                  <c:v>14006.626952750001</c:v>
                </c:pt>
                <c:pt idx="14">
                  <c:v>14081.7756345</c:v>
                </c:pt>
                <c:pt idx="15">
                  <c:v>14103.53247075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C39-41BA-BEA7-21FBD6E11D53}"/>
            </c:ext>
          </c:extLst>
        </c:ser>
        <c:ser>
          <c:idx val="1"/>
          <c:order val="2"/>
          <c:tx>
            <c:strRef>
              <c:f>'E1-b1'!$J$43:$M$43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'E1-b1'!$M$45:$M$65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C39-41BA-BEA7-21FBD6E11D53}"/>
            </c:ext>
          </c:extLst>
        </c:ser>
        <c:ser>
          <c:idx val="2"/>
          <c:order val="3"/>
          <c:tx>
            <c:strRef>
              <c:f>'E1-b1'!$N$43:$Q$43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'E1-b1'!$Q$45:$Q$65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C39-41BA-BEA7-21FBD6E11D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7632"/>
        <c:axId val="151008000"/>
      </c:scatterChart>
      <c:valAx>
        <c:axId val="15099763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008000"/>
        <c:crosses val="autoZero"/>
        <c:crossBetween val="midCat"/>
      </c:valAx>
      <c:valAx>
        <c:axId val="1510080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9976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'E1-b2'!$B$45:$B$67</c:f>
              <c:numCache>
                <c:formatCode>0_ </c:formatCode>
                <c:ptCount val="23"/>
                <c:pt idx="0">
                  <c:v>3037.968018</c:v>
                </c:pt>
                <c:pt idx="1">
                  <c:v>3512.76001</c:v>
                </c:pt>
                <c:pt idx="2">
                  <c:v>3929.7360840000001</c:v>
                </c:pt>
                <c:pt idx="3">
                  <c:v>4310.7958980000003</c:v>
                </c:pt>
                <c:pt idx="4">
                  <c:v>4669.9560549999997</c:v>
                </c:pt>
                <c:pt idx="5">
                  <c:v>5053.6440430000002</c:v>
                </c:pt>
                <c:pt idx="6">
                  <c:v>5577.4921880000002</c:v>
                </c:pt>
                <c:pt idx="7">
                  <c:v>6210.8398440000001</c:v>
                </c:pt>
                <c:pt idx="8">
                  <c:v>6902.8798829999996</c:v>
                </c:pt>
                <c:pt idx="9">
                  <c:v>7556.3759769999997</c:v>
                </c:pt>
                <c:pt idx="10">
                  <c:v>8070.5878910000001</c:v>
                </c:pt>
                <c:pt idx="11">
                  <c:v>8422.7402340000008</c:v>
                </c:pt>
                <c:pt idx="12">
                  <c:v>8615.4599610000005</c:v>
                </c:pt>
                <c:pt idx="13">
                  <c:v>8708.3164059999999</c:v>
                </c:pt>
                <c:pt idx="14">
                  <c:v>8741.6035159999992</c:v>
                </c:pt>
                <c:pt idx="15">
                  <c:v>8751.2402340000008</c:v>
                </c:pt>
                <c:pt idx="16">
                  <c:v>8758.2480469999991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CD7-491B-AE4E-EC628D452E55}"/>
            </c:ext>
          </c:extLst>
        </c:ser>
        <c:ser>
          <c:idx val="0"/>
          <c:order val="1"/>
          <c:tx>
            <c:strRef>
              <c:f>'E1-b2'!$F$43:$I$43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'E1-b2'!$F$45:$F$67</c:f>
              <c:numCache>
                <c:formatCode>0_ </c:formatCode>
                <c:ptCount val="23"/>
                <c:pt idx="1">
                  <c:v>3124.7269285000002</c:v>
                </c:pt>
                <c:pt idx="2">
                  <c:v>3617.7059935000002</c:v>
                </c:pt>
                <c:pt idx="3">
                  <c:v>4088.17803925</c:v>
                </c:pt>
                <c:pt idx="4">
                  <c:v>4353.6441649999997</c:v>
                </c:pt>
                <c:pt idx="5">
                  <c:v>4689.2550052500001</c:v>
                </c:pt>
                <c:pt idx="6">
                  <c:v>5205.1468505000003</c:v>
                </c:pt>
                <c:pt idx="7">
                  <c:v>5676.2749022500002</c:v>
                </c:pt>
                <c:pt idx="8">
                  <c:v>6389.9449464999998</c:v>
                </c:pt>
                <c:pt idx="9">
                  <c:v>7009.1540525</c:v>
                </c:pt>
                <c:pt idx="10">
                  <c:v>7750.6868894999998</c:v>
                </c:pt>
                <c:pt idx="11">
                  <c:v>8253.3840330000003</c:v>
                </c:pt>
                <c:pt idx="12">
                  <c:v>8525.0183107499997</c:v>
                </c:pt>
                <c:pt idx="13">
                  <c:v>8662.6323245000003</c:v>
                </c:pt>
                <c:pt idx="14">
                  <c:v>8719.4562987499994</c:v>
                </c:pt>
                <c:pt idx="15">
                  <c:v>8745.6704102500007</c:v>
                </c:pt>
                <c:pt idx="16">
                  <c:v>8752.5541990000002</c:v>
                </c:pt>
                <c:pt idx="17">
                  <c:v>8757.1530762500006</c:v>
                </c:pt>
                <c:pt idx="18">
                  <c:v>8759.3430172499993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CD7-491B-AE4E-EC628D452E55}"/>
            </c:ext>
          </c:extLst>
        </c:ser>
        <c:ser>
          <c:idx val="1"/>
          <c:order val="2"/>
          <c:tx>
            <c:strRef>
              <c:f>'E1-b2'!$J$43:$M$43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'E1-b2'!$J$45:$J$67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CD7-491B-AE4E-EC628D452E55}"/>
            </c:ext>
          </c:extLst>
        </c:ser>
        <c:ser>
          <c:idx val="2"/>
          <c:order val="3"/>
          <c:tx>
            <c:strRef>
              <c:f>'E1-b2'!$N$43:$Q$43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'E1-b2'!$N$45:$N$67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CD7-491B-AE4E-EC628D452E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243008"/>
        <c:axId val="151253376"/>
      </c:scatterChart>
      <c:valAx>
        <c:axId val="15124300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253376"/>
        <c:crosses val="autoZero"/>
        <c:crossBetween val="midCat"/>
      </c:valAx>
      <c:valAx>
        <c:axId val="15125337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24300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'E1-b2'!$C$45:$C$67</c:f>
              <c:numCache>
                <c:formatCode>0_ </c:formatCode>
                <c:ptCount val="23"/>
                <c:pt idx="0">
                  <c:v>3083.5200199999999</c:v>
                </c:pt>
                <c:pt idx="1">
                  <c:v>3524.1479490000002</c:v>
                </c:pt>
                <c:pt idx="2">
                  <c:v>3963.0239259999998</c:v>
                </c:pt>
                <c:pt idx="3">
                  <c:v>4316.0517579999996</c:v>
                </c:pt>
                <c:pt idx="4">
                  <c:v>4648.0561520000001</c:v>
                </c:pt>
                <c:pt idx="5">
                  <c:v>5047.5122069999998</c:v>
                </c:pt>
                <c:pt idx="6">
                  <c:v>5573.1118159999996</c:v>
                </c:pt>
                <c:pt idx="7">
                  <c:v>6231.8637699999999</c:v>
                </c:pt>
                <c:pt idx="8">
                  <c:v>6946.6801759999998</c:v>
                </c:pt>
                <c:pt idx="9">
                  <c:v>7602.8041990000002</c:v>
                </c:pt>
                <c:pt idx="10">
                  <c:v>8124.8999020000001</c:v>
                </c:pt>
                <c:pt idx="11">
                  <c:v>8470.9199219999991</c:v>
                </c:pt>
                <c:pt idx="12">
                  <c:v>8636.484375</c:v>
                </c:pt>
                <c:pt idx="13">
                  <c:v>8719.7041019999997</c:v>
                </c:pt>
                <c:pt idx="14">
                  <c:v>8747.7363280000009</c:v>
                </c:pt>
                <c:pt idx="15">
                  <c:v>8756.4960940000001</c:v>
                </c:pt>
                <c:pt idx="16">
                  <c:v>8758.2480469999991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24B-4BFD-9645-DD464AD722D2}"/>
            </c:ext>
          </c:extLst>
        </c:ser>
        <c:ser>
          <c:idx val="0"/>
          <c:order val="1"/>
          <c:tx>
            <c:strRef>
              <c:f>'E1-b2'!$F$43:$I$43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'E1-b2'!$G$45:$G$67</c:f>
              <c:numCache>
                <c:formatCode>0_ </c:formatCode>
                <c:ptCount val="23"/>
                <c:pt idx="1">
                  <c:v>3231.9379269999999</c:v>
                </c:pt>
                <c:pt idx="2">
                  <c:v>3637.3920292500002</c:v>
                </c:pt>
                <c:pt idx="3">
                  <c:v>3999.2650760000001</c:v>
                </c:pt>
                <c:pt idx="4">
                  <c:v>4415.5991212500003</c:v>
                </c:pt>
                <c:pt idx="5">
                  <c:v>4737.1520997500002</c:v>
                </c:pt>
                <c:pt idx="6">
                  <c:v>5194.6771242499999</c:v>
                </c:pt>
                <c:pt idx="7">
                  <c:v>5702.6600340000005</c:v>
                </c:pt>
                <c:pt idx="8">
                  <c:v>6397.6889647500002</c:v>
                </c:pt>
                <c:pt idx="9">
                  <c:v>6970.1590575</c:v>
                </c:pt>
                <c:pt idx="10">
                  <c:v>7645.9609375</c:v>
                </c:pt>
                <c:pt idx="11">
                  <c:v>8212.6661375000003</c:v>
                </c:pt>
                <c:pt idx="12">
                  <c:v>8496.3291014999995</c:v>
                </c:pt>
                <c:pt idx="13">
                  <c:v>8648.4919430000009</c:v>
                </c:pt>
                <c:pt idx="14">
                  <c:v>8716.6672362499994</c:v>
                </c:pt>
                <c:pt idx="15">
                  <c:v>8743.4797364999995</c:v>
                </c:pt>
                <c:pt idx="16">
                  <c:v>8754.3061527499995</c:v>
                </c:pt>
                <c:pt idx="17">
                  <c:v>8758.6860352500007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24B-4BFD-9645-DD464AD722D2}"/>
            </c:ext>
          </c:extLst>
        </c:ser>
        <c:ser>
          <c:idx val="1"/>
          <c:order val="2"/>
          <c:tx>
            <c:strRef>
              <c:f>'E1-b2'!$J$43:$M$43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'E1-b2'!$K$45:$K$67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24B-4BFD-9645-DD464AD722D2}"/>
            </c:ext>
          </c:extLst>
        </c:ser>
        <c:ser>
          <c:idx val="2"/>
          <c:order val="3"/>
          <c:tx>
            <c:strRef>
              <c:f>'E1-b2'!$N$43:$Q$43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'E1-b2'!$O$45:$O$67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24B-4BFD-9645-DD464AD722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167744"/>
        <c:axId val="151169664"/>
      </c:scatterChart>
      <c:valAx>
        <c:axId val="15116774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169664"/>
        <c:crosses val="autoZero"/>
        <c:crossBetween val="midCat"/>
      </c:valAx>
      <c:valAx>
        <c:axId val="15116966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16774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'E1-b2'!$D$45:$D$67</c:f>
              <c:numCache>
                <c:formatCode>0_ </c:formatCode>
                <c:ptCount val="23"/>
                <c:pt idx="0">
                  <c:v>3222.8039549999999</c:v>
                </c:pt>
                <c:pt idx="1">
                  <c:v>3758.9160160000001</c:v>
                </c:pt>
                <c:pt idx="2">
                  <c:v>4216.1879879999997</c:v>
                </c:pt>
                <c:pt idx="3">
                  <c:v>4563.9599609999996</c:v>
                </c:pt>
                <c:pt idx="4">
                  <c:v>4933.6318359999996</c:v>
                </c:pt>
                <c:pt idx="5">
                  <c:v>5611.6557620000003</c:v>
                </c:pt>
                <c:pt idx="6">
                  <c:v>6519.1918949999999</c:v>
                </c:pt>
                <c:pt idx="7">
                  <c:v>7529.2202150000003</c:v>
                </c:pt>
                <c:pt idx="8">
                  <c:v>8250.1679690000001</c:v>
                </c:pt>
                <c:pt idx="9">
                  <c:v>8599.6923829999996</c:v>
                </c:pt>
                <c:pt idx="10">
                  <c:v>8730.2158199999994</c:v>
                </c:pt>
                <c:pt idx="11">
                  <c:v>8755.6201170000004</c:v>
                </c:pt>
                <c:pt idx="12">
                  <c:v>8760</c:v>
                </c:pt>
                <c:pt idx="13">
                  <c:v>8760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361-4352-9C4E-79109BD0A4C9}"/>
            </c:ext>
          </c:extLst>
        </c:ser>
        <c:ser>
          <c:idx val="0"/>
          <c:order val="1"/>
          <c:tx>
            <c:strRef>
              <c:f>'E1-b2'!$F$43:$I$43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'E1-b2'!$H$45:$H$67</c:f>
              <c:numCache>
                <c:formatCode>0_ </c:formatCode>
                <c:ptCount val="23"/>
                <c:pt idx="1">
                  <c:v>3356.7789917499999</c:v>
                </c:pt>
                <c:pt idx="2">
                  <c:v>3828.2499392499999</c:v>
                </c:pt>
                <c:pt idx="3">
                  <c:v>4308.2128905</c:v>
                </c:pt>
                <c:pt idx="4">
                  <c:v>4633.6920170000003</c:v>
                </c:pt>
                <c:pt idx="5">
                  <c:v>5043.6497804999999</c:v>
                </c:pt>
                <c:pt idx="6">
                  <c:v>5869.0198975000003</c:v>
                </c:pt>
                <c:pt idx="7">
                  <c:v>6635.2740477500001</c:v>
                </c:pt>
                <c:pt idx="8">
                  <c:v>7623.6938474999997</c:v>
                </c:pt>
                <c:pt idx="9">
                  <c:v>8354.8466800000006</c:v>
                </c:pt>
                <c:pt idx="10">
                  <c:v>8643.17797875</c:v>
                </c:pt>
                <c:pt idx="11">
                  <c:v>8736.3188477500007</c:v>
                </c:pt>
                <c:pt idx="12">
                  <c:v>8756.0581057500003</c:v>
                </c:pt>
                <c:pt idx="13">
                  <c:v>8760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361-4352-9C4E-79109BD0A4C9}"/>
            </c:ext>
          </c:extLst>
        </c:ser>
        <c:ser>
          <c:idx val="1"/>
          <c:order val="2"/>
          <c:tx>
            <c:strRef>
              <c:f>'E1-b2'!$J$43:$M$43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'E1-b2'!$L$45:$L$67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361-4352-9C4E-79109BD0A4C9}"/>
            </c:ext>
          </c:extLst>
        </c:ser>
        <c:ser>
          <c:idx val="2"/>
          <c:order val="3"/>
          <c:tx>
            <c:strRef>
              <c:f>'E1-b2'!$N$43:$Q$43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'E1-b2'!$P$45:$P$67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361-4352-9C4E-79109BD0A4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342080"/>
        <c:axId val="151344256"/>
      </c:scatterChart>
      <c:valAx>
        <c:axId val="15134208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344256"/>
        <c:crosses val="autoZero"/>
        <c:crossBetween val="midCat"/>
      </c:valAx>
      <c:valAx>
        <c:axId val="1513442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3420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'E1-b2'!$E$45:$E$67</c:f>
              <c:numCache>
                <c:formatCode>0_ </c:formatCode>
                <c:ptCount val="23"/>
                <c:pt idx="0">
                  <c:v>3214.0439449999999</c:v>
                </c:pt>
                <c:pt idx="1">
                  <c:v>3757.1640630000002</c:v>
                </c:pt>
                <c:pt idx="2">
                  <c:v>4244.2202150000003</c:v>
                </c:pt>
                <c:pt idx="3">
                  <c:v>4572.7202150000003</c:v>
                </c:pt>
                <c:pt idx="4">
                  <c:v>4970.423828</c:v>
                </c:pt>
                <c:pt idx="5">
                  <c:v>5606.3999020000001</c:v>
                </c:pt>
                <c:pt idx="6">
                  <c:v>6472.7641599999997</c:v>
                </c:pt>
                <c:pt idx="7">
                  <c:v>7489.7998049999997</c:v>
                </c:pt>
                <c:pt idx="8">
                  <c:v>8222.1357420000004</c:v>
                </c:pt>
                <c:pt idx="9">
                  <c:v>8590.0556639999995</c:v>
                </c:pt>
                <c:pt idx="10">
                  <c:v>8729.3398440000001</c:v>
                </c:pt>
                <c:pt idx="11">
                  <c:v>8755.6201170000004</c:v>
                </c:pt>
                <c:pt idx="12">
                  <c:v>8760</c:v>
                </c:pt>
                <c:pt idx="13">
                  <c:v>8760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E96-488E-A210-FC1BFECD6E0A}"/>
            </c:ext>
          </c:extLst>
        </c:ser>
        <c:ser>
          <c:idx val="0"/>
          <c:order val="1"/>
          <c:tx>
            <c:strRef>
              <c:f>'E1-b2'!$F$43:$I$43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'E1-b2'!$I$45:$I$67</c:f>
              <c:numCache>
                <c:formatCode>0_ </c:formatCode>
                <c:ptCount val="23"/>
                <c:pt idx="1">
                  <c:v>3271.57293725</c:v>
                </c:pt>
                <c:pt idx="2">
                  <c:v>3796.9780887500001</c:v>
                </c:pt>
                <c:pt idx="3">
                  <c:v>4354.3291017499996</c:v>
                </c:pt>
                <c:pt idx="4">
                  <c:v>4670.5231932500001</c:v>
                </c:pt>
                <c:pt idx="5">
                  <c:v>5072.6099855000002</c:v>
                </c:pt>
                <c:pt idx="6">
                  <c:v>5820.2908937499997</c:v>
                </c:pt>
                <c:pt idx="7">
                  <c:v>6682.2730714999998</c:v>
                </c:pt>
                <c:pt idx="8">
                  <c:v>7741.4637455000002</c:v>
                </c:pt>
                <c:pt idx="9">
                  <c:v>8294.0578614999995</c:v>
                </c:pt>
                <c:pt idx="10">
                  <c:v>8630.8852542500008</c:v>
                </c:pt>
                <c:pt idx="11">
                  <c:v>8737.1948245000003</c:v>
                </c:pt>
                <c:pt idx="12">
                  <c:v>8756.7150877500007</c:v>
                </c:pt>
                <c:pt idx="13">
                  <c:v>8760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E96-488E-A210-FC1BFECD6E0A}"/>
            </c:ext>
          </c:extLst>
        </c:ser>
        <c:ser>
          <c:idx val="1"/>
          <c:order val="2"/>
          <c:tx>
            <c:strRef>
              <c:f>'E1-b2'!$J$43:$M$43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'E1-b2'!$M$45:$M$67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E96-488E-A210-FC1BFECD6E0A}"/>
            </c:ext>
          </c:extLst>
        </c:ser>
        <c:ser>
          <c:idx val="2"/>
          <c:order val="3"/>
          <c:tx>
            <c:strRef>
              <c:f>'E1-b2'!$N$43:$Q$43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'E1-b2'!$Q$45:$Q$67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E96-488E-A210-FC1BFECD6E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401984"/>
        <c:axId val="151403904"/>
      </c:scatterChart>
      <c:valAx>
        <c:axId val="15140198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403904"/>
        <c:crosses val="autoZero"/>
        <c:crossBetween val="midCat"/>
      </c:valAx>
      <c:valAx>
        <c:axId val="15140390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40198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'E1-c'!$B$45:$B$69</c:f>
              <c:numCache>
                <c:formatCode>0_ </c:formatCode>
                <c:ptCount val="25"/>
                <c:pt idx="0">
                  <c:v>5529.9023440000001</c:v>
                </c:pt>
                <c:pt idx="1">
                  <c:v>6299.7265630000002</c:v>
                </c:pt>
                <c:pt idx="2">
                  <c:v>7108.0415039999998</c:v>
                </c:pt>
                <c:pt idx="3">
                  <c:v>7884.2807620000003</c:v>
                </c:pt>
                <c:pt idx="4">
                  <c:v>8756.7480469999991</c:v>
                </c:pt>
                <c:pt idx="5">
                  <c:v>9577.8935550000006</c:v>
                </c:pt>
                <c:pt idx="6">
                  <c:v>10576.526367</c:v>
                </c:pt>
                <c:pt idx="7">
                  <c:v>11562.329102</c:v>
                </c:pt>
                <c:pt idx="8">
                  <c:v>12573.791992</c:v>
                </c:pt>
                <c:pt idx="9">
                  <c:v>13628.023438</c:v>
                </c:pt>
                <c:pt idx="10">
                  <c:v>14660.870117</c:v>
                </c:pt>
                <c:pt idx="11">
                  <c:v>15685.164063</c:v>
                </c:pt>
                <c:pt idx="12">
                  <c:v>16692.349609000001</c:v>
                </c:pt>
                <c:pt idx="13">
                  <c:v>17515.634765999999</c:v>
                </c:pt>
                <c:pt idx="14">
                  <c:v>18246.966797000001</c:v>
                </c:pt>
                <c:pt idx="15">
                  <c:v>18933.394531000002</c:v>
                </c:pt>
                <c:pt idx="16">
                  <c:v>19373.904297000001</c:v>
                </c:pt>
                <c:pt idx="17">
                  <c:v>19752.400390999999</c:v>
                </c:pt>
                <c:pt idx="18">
                  <c:v>20214.294922000001</c:v>
                </c:pt>
                <c:pt idx="19">
                  <c:v>20509.394531000002</c:v>
                </c:pt>
                <c:pt idx="20">
                  <c:v>20689.019531000002</c:v>
                </c:pt>
                <c:pt idx="21">
                  <c:v>20842.984375</c:v>
                </c:pt>
                <c:pt idx="22">
                  <c:v>20984.119140999999</c:v>
                </c:pt>
                <c:pt idx="23">
                  <c:v>21123.115234000001</c:v>
                </c:pt>
                <c:pt idx="24">
                  <c:v>21176.576172000001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FB9-4478-B60B-C282521E1A11}"/>
            </c:ext>
          </c:extLst>
        </c:ser>
        <c:ser>
          <c:idx val="0"/>
          <c:order val="1"/>
          <c:tx>
            <c:strRef>
              <c:f>'E1-c'!$F$43:$I$43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'E1-c'!$F$45:$F$69</c:f>
              <c:numCache>
                <c:formatCode>0_ </c:formatCode>
                <c:ptCount val="25"/>
                <c:pt idx="1">
                  <c:v>5246.5020752500004</c:v>
                </c:pt>
                <c:pt idx="2">
                  <c:v>5973.5904540000001</c:v>
                </c:pt>
                <c:pt idx="3">
                  <c:v>6927.3261722500001</c:v>
                </c:pt>
                <c:pt idx="4">
                  <c:v>7638.534302</c:v>
                </c:pt>
                <c:pt idx="5">
                  <c:v>8451.6435542500003</c:v>
                </c:pt>
                <c:pt idx="6">
                  <c:v>9463.2800289999996</c:v>
                </c:pt>
                <c:pt idx="7">
                  <c:v>10256.67285175</c:v>
                </c:pt>
                <c:pt idx="8">
                  <c:v>11350.978515999999</c:v>
                </c:pt>
                <c:pt idx="9">
                  <c:v>12304.254883</c:v>
                </c:pt>
                <c:pt idx="10">
                  <c:v>13388.03808575</c:v>
                </c:pt>
                <c:pt idx="11">
                  <c:v>14365.1254885</c:v>
                </c:pt>
                <c:pt idx="12">
                  <c:v>15621.46362275</c:v>
                </c:pt>
                <c:pt idx="13">
                  <c:v>16390.743896249998</c:v>
                </c:pt>
                <c:pt idx="14">
                  <c:v>17443.329590249999</c:v>
                </c:pt>
                <c:pt idx="15">
                  <c:v>18158.662597999999</c:v>
                </c:pt>
                <c:pt idx="16">
                  <c:v>18802.6293945</c:v>
                </c:pt>
                <c:pt idx="17">
                  <c:v>19281.071289250001</c:v>
                </c:pt>
                <c:pt idx="18">
                  <c:v>19787.28076175</c:v>
                </c:pt>
                <c:pt idx="19">
                  <c:v>20142.023926000002</c:v>
                </c:pt>
                <c:pt idx="20">
                  <c:v>20478.563965249999</c:v>
                </c:pt>
                <c:pt idx="21">
                  <c:v>20752.826172000001</c:v>
                </c:pt>
                <c:pt idx="22">
                  <c:v>20916.728027500001</c:v>
                </c:pt>
                <c:pt idx="23">
                  <c:v>21059.390136999999</c:v>
                </c:pt>
                <c:pt idx="24">
                  <c:v>21154.329101750001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FB9-4478-B60B-C282521E1A11}"/>
            </c:ext>
          </c:extLst>
        </c:ser>
        <c:ser>
          <c:idx val="1"/>
          <c:order val="2"/>
          <c:tx>
            <c:strRef>
              <c:f>'E1-c'!$J$43:$M$43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'E1-c'!$J$45:$J$69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FB9-4478-B60B-C282521E1A11}"/>
            </c:ext>
          </c:extLst>
        </c:ser>
        <c:ser>
          <c:idx val="2"/>
          <c:order val="3"/>
          <c:tx>
            <c:strRef>
              <c:f>'E1-c'!$N$43:$Q$43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'E1-c'!$N$45:$N$69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FB9-4478-B60B-C282521E1A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813696"/>
        <c:axId val="148815872"/>
      </c:scatterChart>
      <c:valAx>
        <c:axId val="14881369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8815872"/>
        <c:crosses val="autoZero"/>
        <c:crossBetween val="midCat"/>
      </c:valAx>
      <c:valAx>
        <c:axId val="14881587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881369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'E1-c'!$C$45:$C$69</c:f>
              <c:numCache>
                <c:formatCode>0_ </c:formatCode>
                <c:ptCount val="25"/>
                <c:pt idx="0">
                  <c:v>5228.3881840000004</c:v>
                </c:pt>
                <c:pt idx="1">
                  <c:v>6030.2880859999996</c:v>
                </c:pt>
                <c:pt idx="2">
                  <c:v>6834.326172</c:v>
                </c:pt>
                <c:pt idx="3">
                  <c:v>7664.0253910000001</c:v>
                </c:pt>
                <c:pt idx="4">
                  <c:v>8433.8496090000008</c:v>
                </c:pt>
                <c:pt idx="5">
                  <c:v>9349.0849610000005</c:v>
                </c:pt>
                <c:pt idx="6">
                  <c:v>10257.905273</c:v>
                </c:pt>
                <c:pt idx="7">
                  <c:v>11194.524414</c:v>
                </c:pt>
                <c:pt idx="8">
                  <c:v>12424.103515999999</c:v>
                </c:pt>
                <c:pt idx="9">
                  <c:v>13332.923828000001</c:v>
                </c:pt>
                <c:pt idx="10">
                  <c:v>14419.231444999999</c:v>
                </c:pt>
                <c:pt idx="11">
                  <c:v>15424.279296999999</c:v>
                </c:pt>
                <c:pt idx="12">
                  <c:v>16243.286133</c:v>
                </c:pt>
                <c:pt idx="13">
                  <c:v>17254.75</c:v>
                </c:pt>
                <c:pt idx="14">
                  <c:v>17911.238281000002</c:v>
                </c:pt>
                <c:pt idx="15">
                  <c:v>18580.556640999999</c:v>
                </c:pt>
                <c:pt idx="16">
                  <c:v>19245.599609000001</c:v>
                </c:pt>
                <c:pt idx="17">
                  <c:v>19703.216797000001</c:v>
                </c:pt>
                <c:pt idx="18">
                  <c:v>20015.423827999999</c:v>
                </c:pt>
                <c:pt idx="19">
                  <c:v>20383.228515999999</c:v>
                </c:pt>
                <c:pt idx="20">
                  <c:v>20641.974609000001</c:v>
                </c:pt>
                <c:pt idx="21">
                  <c:v>20840.845702999999</c:v>
                </c:pt>
                <c:pt idx="22">
                  <c:v>21035.441406000002</c:v>
                </c:pt>
                <c:pt idx="23">
                  <c:v>21127.392577999999</c:v>
                </c:pt>
                <c:pt idx="24">
                  <c:v>21180.851563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73D-45FD-AAF3-6CEA90AC8C5A}"/>
            </c:ext>
          </c:extLst>
        </c:ser>
        <c:ser>
          <c:idx val="0"/>
          <c:order val="1"/>
          <c:tx>
            <c:strRef>
              <c:f>'E1-c'!$F$43:$I$43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'E1-c'!$G$45:$G$69</c:f>
              <c:numCache>
                <c:formatCode>0_ </c:formatCode>
                <c:ptCount val="25"/>
                <c:pt idx="1">
                  <c:v>5503.2525632500001</c:v>
                </c:pt>
                <c:pt idx="2">
                  <c:v>6089.3413082500001</c:v>
                </c:pt>
                <c:pt idx="3">
                  <c:v>7000.2426757499998</c:v>
                </c:pt>
                <c:pt idx="4">
                  <c:v>7706.1359865000004</c:v>
                </c:pt>
                <c:pt idx="5">
                  <c:v>8820.8801272500004</c:v>
                </c:pt>
                <c:pt idx="6">
                  <c:v>9620.630615</c:v>
                </c:pt>
                <c:pt idx="7">
                  <c:v>10703.841308499999</c:v>
                </c:pt>
                <c:pt idx="8">
                  <c:v>11610.56933575</c:v>
                </c:pt>
                <c:pt idx="9">
                  <c:v>12609.38012725</c:v>
                </c:pt>
                <c:pt idx="10">
                  <c:v>13742.730713000001</c:v>
                </c:pt>
                <c:pt idx="11">
                  <c:v>14908.017089999999</c:v>
                </c:pt>
                <c:pt idx="12">
                  <c:v>16008.63232425</c:v>
                </c:pt>
                <c:pt idx="13">
                  <c:v>16737.288574499999</c:v>
                </c:pt>
                <c:pt idx="14">
                  <c:v>17551.087890250001</c:v>
                </c:pt>
                <c:pt idx="15">
                  <c:v>18132.587890250001</c:v>
                </c:pt>
                <c:pt idx="16">
                  <c:v>18905.277343500002</c:v>
                </c:pt>
                <c:pt idx="17">
                  <c:v>19479.32324225</c:v>
                </c:pt>
                <c:pt idx="18">
                  <c:v>20099.268066249999</c:v>
                </c:pt>
                <c:pt idx="19">
                  <c:v>20401.883300500001</c:v>
                </c:pt>
                <c:pt idx="20">
                  <c:v>20642.213866999999</c:v>
                </c:pt>
                <c:pt idx="21">
                  <c:v>20857.419433999999</c:v>
                </c:pt>
                <c:pt idx="22">
                  <c:v>21000.830566749999</c:v>
                </c:pt>
                <c:pt idx="23">
                  <c:v>21115.56201175</c:v>
                </c:pt>
                <c:pt idx="24">
                  <c:v>21177.920898749999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73D-45FD-AAF3-6CEA90AC8C5A}"/>
            </c:ext>
          </c:extLst>
        </c:ser>
        <c:ser>
          <c:idx val="1"/>
          <c:order val="2"/>
          <c:tx>
            <c:strRef>
              <c:f>'E1-c'!$J$43:$M$43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'E1-c'!$K$45:$K$69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73D-45FD-AAF3-6CEA90AC8C5A}"/>
            </c:ext>
          </c:extLst>
        </c:ser>
        <c:ser>
          <c:idx val="2"/>
          <c:order val="3"/>
          <c:tx>
            <c:strRef>
              <c:f>'E1-c'!$N$43:$Q$43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'E1-c'!$O$45:$O$69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73D-45FD-AAF3-6CEA90AC8C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515520"/>
        <c:axId val="151517440"/>
      </c:scatterChart>
      <c:valAx>
        <c:axId val="15151552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517440"/>
        <c:crosses val="autoZero"/>
        <c:crossBetween val="midCat"/>
      </c:valAx>
      <c:valAx>
        <c:axId val="15151744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51552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'E1-c'!$D$45:$D$69</c:f>
              <c:numCache>
                <c:formatCode>0_ </c:formatCode>
                <c:ptCount val="25"/>
                <c:pt idx="0">
                  <c:v>6817.2192379999997</c:v>
                </c:pt>
                <c:pt idx="1">
                  <c:v>7713.2089839999999</c:v>
                </c:pt>
                <c:pt idx="2">
                  <c:v>8630.5820309999999</c:v>
                </c:pt>
                <c:pt idx="3">
                  <c:v>9344.8076170000004</c:v>
                </c:pt>
                <c:pt idx="4">
                  <c:v>10300.672852</c:v>
                </c:pt>
                <c:pt idx="5">
                  <c:v>11359.180664</c:v>
                </c:pt>
                <c:pt idx="6">
                  <c:v>12430.519531</c:v>
                </c:pt>
                <c:pt idx="7">
                  <c:v>13593.808594</c:v>
                </c:pt>
                <c:pt idx="8">
                  <c:v>14787.036133</c:v>
                </c:pt>
                <c:pt idx="9">
                  <c:v>15975.986328000001</c:v>
                </c:pt>
                <c:pt idx="10">
                  <c:v>17107.199218999998</c:v>
                </c:pt>
                <c:pt idx="11">
                  <c:v>17956.144531000002</c:v>
                </c:pt>
                <c:pt idx="12">
                  <c:v>18747.353515999999</c:v>
                </c:pt>
                <c:pt idx="13">
                  <c:v>19482.962890999999</c:v>
                </c:pt>
                <c:pt idx="14">
                  <c:v>19904.226563</c:v>
                </c:pt>
                <c:pt idx="15">
                  <c:v>20306.246093999998</c:v>
                </c:pt>
                <c:pt idx="16">
                  <c:v>20652.667968999998</c:v>
                </c:pt>
                <c:pt idx="17">
                  <c:v>20915.689452999999</c:v>
                </c:pt>
                <c:pt idx="18">
                  <c:v>21020.472656000002</c:v>
                </c:pt>
                <c:pt idx="19">
                  <c:v>21133.806640999999</c:v>
                </c:pt>
                <c:pt idx="20">
                  <c:v>21234.3125</c:v>
                </c:pt>
                <c:pt idx="21">
                  <c:v>21264.25</c:v>
                </c:pt>
                <c:pt idx="22">
                  <c:v>21307.017577999999</c:v>
                </c:pt>
                <c:pt idx="23">
                  <c:v>21343.371093999998</c:v>
                </c:pt>
                <c:pt idx="24">
                  <c:v>21364.753906000002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AE2-4325-8E1B-EE4746097CB7}"/>
            </c:ext>
          </c:extLst>
        </c:ser>
        <c:ser>
          <c:idx val="0"/>
          <c:order val="1"/>
          <c:tx>
            <c:strRef>
              <c:f>'E1-c'!$F$43:$I$43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'E1-c'!$H$45:$H$69</c:f>
              <c:numCache>
                <c:formatCode>0_ </c:formatCode>
                <c:ptCount val="25"/>
                <c:pt idx="1">
                  <c:v>7144.7321775</c:v>
                </c:pt>
                <c:pt idx="2">
                  <c:v>7989.0609130000003</c:v>
                </c:pt>
                <c:pt idx="3">
                  <c:v>8781.62890625</c:v>
                </c:pt>
                <c:pt idx="4">
                  <c:v>9621.5859377500001</c:v>
                </c:pt>
                <c:pt idx="5">
                  <c:v>10680.469482750001</c:v>
                </c:pt>
                <c:pt idx="6">
                  <c:v>11555.316650500001</c:v>
                </c:pt>
                <c:pt idx="7">
                  <c:v>12748.70629925</c:v>
                </c:pt>
                <c:pt idx="8">
                  <c:v>14070.985107750001</c:v>
                </c:pt>
                <c:pt idx="9">
                  <c:v>15124.257080249999</c:v>
                </c:pt>
                <c:pt idx="10">
                  <c:v>16188.822265749999</c:v>
                </c:pt>
                <c:pt idx="11">
                  <c:v>17444.354004000001</c:v>
                </c:pt>
                <c:pt idx="12">
                  <c:v>18249.98730475</c:v>
                </c:pt>
                <c:pt idx="13">
                  <c:v>18918.319336249999</c:v>
                </c:pt>
                <c:pt idx="14">
                  <c:v>19591.084961249999</c:v>
                </c:pt>
                <c:pt idx="15">
                  <c:v>20163.305664</c:v>
                </c:pt>
                <c:pt idx="16">
                  <c:v>20487.079590249999</c:v>
                </c:pt>
                <c:pt idx="17">
                  <c:v>20751.907715000001</c:v>
                </c:pt>
                <c:pt idx="18">
                  <c:v>20948.212890750001</c:v>
                </c:pt>
                <c:pt idx="19">
                  <c:v>21059.498046749999</c:v>
                </c:pt>
                <c:pt idx="20">
                  <c:v>21141.586914250001</c:v>
                </c:pt>
                <c:pt idx="21">
                  <c:v>21224.5703125</c:v>
                </c:pt>
                <c:pt idx="22">
                  <c:v>21276.5458985</c:v>
                </c:pt>
                <c:pt idx="23">
                  <c:v>21322.383301000002</c:v>
                </c:pt>
                <c:pt idx="24">
                  <c:v>21343.439941500001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AE2-4325-8E1B-EE4746097CB7}"/>
            </c:ext>
          </c:extLst>
        </c:ser>
        <c:ser>
          <c:idx val="1"/>
          <c:order val="2"/>
          <c:tx>
            <c:strRef>
              <c:f>'E1-c'!$J$43:$M$43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'E1-c'!$L$45:$L$69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AE2-4325-8E1B-EE4746097CB7}"/>
            </c:ext>
          </c:extLst>
        </c:ser>
        <c:ser>
          <c:idx val="2"/>
          <c:order val="3"/>
          <c:tx>
            <c:strRef>
              <c:f>'E1-c'!$N$43:$Q$43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'E1-c'!$P$45:$P$69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AE2-4325-8E1B-EE4746097C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59072"/>
        <c:axId val="48669440"/>
      </c:scatterChart>
      <c:valAx>
        <c:axId val="4865907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669440"/>
        <c:crosses val="autoZero"/>
        <c:crossBetween val="midCat"/>
      </c:valAx>
      <c:valAx>
        <c:axId val="4866944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6590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'E1-c'!$E$45:$E$69</c:f>
              <c:numCache>
                <c:formatCode>0_ </c:formatCode>
                <c:ptCount val="25"/>
                <c:pt idx="0">
                  <c:v>6902.7553710000002</c:v>
                </c:pt>
                <c:pt idx="1">
                  <c:v>7837.2358400000003</c:v>
                </c:pt>
                <c:pt idx="2">
                  <c:v>8632.7207030000009</c:v>
                </c:pt>
                <c:pt idx="3">
                  <c:v>9340.53125</c:v>
                </c:pt>
                <c:pt idx="4">
                  <c:v>10330.610352</c:v>
                </c:pt>
                <c:pt idx="5">
                  <c:v>11412.640625</c:v>
                </c:pt>
                <c:pt idx="6">
                  <c:v>12355.674805000001</c:v>
                </c:pt>
                <c:pt idx="7">
                  <c:v>13593.808594</c:v>
                </c:pt>
                <c:pt idx="8">
                  <c:v>14752.821289</c:v>
                </c:pt>
                <c:pt idx="9">
                  <c:v>15931.080078000001</c:v>
                </c:pt>
                <c:pt idx="10">
                  <c:v>17053.740234000001</c:v>
                </c:pt>
                <c:pt idx="11">
                  <c:v>17932.623047000001</c:v>
                </c:pt>
                <c:pt idx="12">
                  <c:v>18702.447265999999</c:v>
                </c:pt>
                <c:pt idx="13">
                  <c:v>19450.886718999998</c:v>
                </c:pt>
                <c:pt idx="14">
                  <c:v>19904.226563</c:v>
                </c:pt>
                <c:pt idx="15">
                  <c:v>20308.384765999999</c:v>
                </c:pt>
                <c:pt idx="16">
                  <c:v>20659.082031000002</c:v>
                </c:pt>
                <c:pt idx="17">
                  <c:v>20904.998047000001</c:v>
                </c:pt>
                <c:pt idx="18">
                  <c:v>21037.580077999999</c:v>
                </c:pt>
                <c:pt idx="19">
                  <c:v>21146.636718999998</c:v>
                </c:pt>
                <c:pt idx="20">
                  <c:v>21255.695313</c:v>
                </c:pt>
                <c:pt idx="21">
                  <c:v>21274.941406000002</c:v>
                </c:pt>
                <c:pt idx="22">
                  <c:v>21309.15625</c:v>
                </c:pt>
                <c:pt idx="23">
                  <c:v>21351.923827999999</c:v>
                </c:pt>
                <c:pt idx="24">
                  <c:v>21362.615234000001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AE7-4706-9085-9DAB1A0A98CB}"/>
            </c:ext>
          </c:extLst>
        </c:ser>
        <c:ser>
          <c:idx val="0"/>
          <c:order val="1"/>
          <c:tx>
            <c:strRef>
              <c:f>'E1-c'!$F$43:$I$43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'E1-c'!$I$45:$I$69</c:f>
              <c:numCache>
                <c:formatCode>0_ </c:formatCode>
                <c:ptCount val="25"/>
                <c:pt idx="1">
                  <c:v>7248.4134519999998</c:v>
                </c:pt>
                <c:pt idx="2">
                  <c:v>8081.9999997499999</c:v>
                </c:pt>
                <c:pt idx="3">
                  <c:v>8798.8376465000001</c:v>
                </c:pt>
                <c:pt idx="4">
                  <c:v>9676.2355960000004</c:v>
                </c:pt>
                <c:pt idx="5">
                  <c:v>10702.250732750001</c:v>
                </c:pt>
                <c:pt idx="6">
                  <c:v>11597.964111249999</c:v>
                </c:pt>
                <c:pt idx="7">
                  <c:v>12768.774658</c:v>
                </c:pt>
                <c:pt idx="8">
                  <c:v>13762.41674825</c:v>
                </c:pt>
                <c:pt idx="9">
                  <c:v>14983.299805000001</c:v>
                </c:pt>
                <c:pt idx="10">
                  <c:v>16062.876709</c:v>
                </c:pt>
                <c:pt idx="11">
                  <c:v>17240.943359500001</c:v>
                </c:pt>
                <c:pt idx="12">
                  <c:v>18187.179687250002</c:v>
                </c:pt>
                <c:pt idx="13">
                  <c:v>18733.957519250001</c:v>
                </c:pt>
                <c:pt idx="14">
                  <c:v>19563.987304499999</c:v>
                </c:pt>
                <c:pt idx="15">
                  <c:v>19962.196777749999</c:v>
                </c:pt>
                <c:pt idx="16">
                  <c:v>20416.6250005</c:v>
                </c:pt>
                <c:pt idx="17">
                  <c:v>20676.75488325</c:v>
                </c:pt>
                <c:pt idx="18">
                  <c:v>20902.514160250001</c:v>
                </c:pt>
                <c:pt idx="19">
                  <c:v>21012.818359000001</c:v>
                </c:pt>
                <c:pt idx="20">
                  <c:v>21122.303710749999</c:v>
                </c:pt>
                <c:pt idx="21">
                  <c:v>21201.512207250002</c:v>
                </c:pt>
                <c:pt idx="22">
                  <c:v>21263.90332025</c:v>
                </c:pt>
                <c:pt idx="23">
                  <c:v>21305.689941749999</c:v>
                </c:pt>
                <c:pt idx="24">
                  <c:v>21340.162597499999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AE7-4706-9085-9DAB1A0A98CB}"/>
            </c:ext>
          </c:extLst>
        </c:ser>
        <c:ser>
          <c:idx val="1"/>
          <c:order val="2"/>
          <c:tx>
            <c:strRef>
              <c:f>'E1-c'!$J$43:$M$43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'E1-c'!$M$45:$M$69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AE7-4706-9085-9DAB1A0A98CB}"/>
            </c:ext>
          </c:extLst>
        </c:ser>
        <c:ser>
          <c:idx val="2"/>
          <c:order val="3"/>
          <c:tx>
            <c:strRef>
              <c:f>'E1-c'!$N$43:$Q$43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'E1-c'!$Q$45:$Q$69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AE7-4706-9085-9DAB1A0A98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815296"/>
        <c:axId val="151817216"/>
      </c:scatterChart>
      <c:valAx>
        <c:axId val="15181529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817216"/>
        <c:crosses val="autoZero"/>
        <c:crossBetween val="midCat"/>
      </c:valAx>
      <c:valAx>
        <c:axId val="15181721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81529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'E2-a1'!$B$50:$B$77</c:f>
              <c:numCache>
                <c:formatCode>0_ </c:formatCode>
                <c:ptCount val="28"/>
                <c:pt idx="0">
                  <c:v>4337.9521480000003</c:v>
                </c:pt>
                <c:pt idx="1">
                  <c:v>4779.4560549999997</c:v>
                </c:pt>
                <c:pt idx="2">
                  <c:v>5235.8520509999998</c:v>
                </c:pt>
                <c:pt idx="3">
                  <c:v>5674.7280270000001</c:v>
                </c:pt>
                <c:pt idx="4">
                  <c:v>6156.5278319999998</c:v>
                </c:pt>
                <c:pt idx="5">
                  <c:v>6612.0478519999997</c:v>
                </c:pt>
                <c:pt idx="6">
                  <c:v>7008.8759769999997</c:v>
                </c:pt>
                <c:pt idx="7">
                  <c:v>7363.6557620000003</c:v>
                </c:pt>
                <c:pt idx="8">
                  <c:v>7643.1000979999999</c:v>
                </c:pt>
                <c:pt idx="9">
                  <c:v>7941.8159180000002</c:v>
                </c:pt>
                <c:pt idx="10">
                  <c:v>8111.7597660000001</c:v>
                </c:pt>
                <c:pt idx="11">
                  <c:v>8265.0595699999994</c:v>
                </c:pt>
                <c:pt idx="12">
                  <c:v>8402.5917969999991</c:v>
                </c:pt>
                <c:pt idx="13">
                  <c:v>8505.9599610000005</c:v>
                </c:pt>
                <c:pt idx="14">
                  <c:v>8563.7763670000004</c:v>
                </c:pt>
                <c:pt idx="15">
                  <c:v>8629.4755860000005</c:v>
                </c:pt>
                <c:pt idx="16">
                  <c:v>8673.2763670000004</c:v>
                </c:pt>
                <c:pt idx="17">
                  <c:v>8709.1923829999996</c:v>
                </c:pt>
                <c:pt idx="18">
                  <c:v>8723.2080079999996</c:v>
                </c:pt>
                <c:pt idx="19">
                  <c:v>8736.3476559999999</c:v>
                </c:pt>
                <c:pt idx="20">
                  <c:v>8745.1083980000003</c:v>
                </c:pt>
                <c:pt idx="21">
                  <c:v>8756.4960940000001</c:v>
                </c:pt>
                <c:pt idx="22">
                  <c:v>8759.1240230000003</c:v>
                </c:pt>
                <c:pt idx="23">
                  <c:v>8759.1240230000003</c:v>
                </c:pt>
                <c:pt idx="24">
                  <c:v>8759.1240230000003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117-456F-B155-4C3D534509A3}"/>
            </c:ext>
          </c:extLst>
        </c:ser>
        <c:ser>
          <c:idx val="3"/>
          <c:order val="1"/>
          <c:tx>
            <c:strRef>
              <c:f>'E2-a1'!$B$43:$I$43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'E2-a1'!$D$50:$D$77</c:f>
              <c:numCache>
                <c:formatCode>0_ </c:formatCode>
                <c:ptCount val="28"/>
                <c:pt idx="0">
                  <c:v>4398.3959960000002</c:v>
                </c:pt>
                <c:pt idx="1">
                  <c:v>4796.1000979999999</c:v>
                </c:pt>
                <c:pt idx="2">
                  <c:v>5206.0678710000002</c:v>
                </c:pt>
                <c:pt idx="3">
                  <c:v>5647.5717770000001</c:v>
                </c:pt>
                <c:pt idx="4">
                  <c:v>6115.3559569999998</c:v>
                </c:pt>
                <c:pt idx="5">
                  <c:v>6561.2402339999999</c:v>
                </c:pt>
                <c:pt idx="6">
                  <c:v>6960.6958009999998</c:v>
                </c:pt>
                <c:pt idx="7">
                  <c:v>7314.6000979999999</c:v>
                </c:pt>
                <c:pt idx="8">
                  <c:v>7657.9921880000002</c:v>
                </c:pt>
                <c:pt idx="9">
                  <c:v>7887.5039059999999</c:v>
                </c:pt>
                <c:pt idx="10">
                  <c:v>8113.5122069999998</c:v>
                </c:pt>
                <c:pt idx="11">
                  <c:v>8284.3320309999999</c:v>
                </c:pt>
                <c:pt idx="12">
                  <c:v>8431.5</c:v>
                </c:pt>
                <c:pt idx="13">
                  <c:v>8522.6035159999992</c:v>
                </c:pt>
                <c:pt idx="14">
                  <c:v>8609.328125</c:v>
                </c:pt>
                <c:pt idx="15">
                  <c:v>8643.4921880000002</c:v>
                </c:pt>
                <c:pt idx="16">
                  <c:v>8682.9121090000008</c:v>
                </c:pt>
                <c:pt idx="17">
                  <c:v>8714.4482420000004</c:v>
                </c:pt>
                <c:pt idx="18">
                  <c:v>8726.7119139999995</c:v>
                </c:pt>
                <c:pt idx="19">
                  <c:v>8744.2324219999991</c:v>
                </c:pt>
                <c:pt idx="20">
                  <c:v>8747.7363280000009</c:v>
                </c:pt>
                <c:pt idx="21">
                  <c:v>8754.7441409999992</c:v>
                </c:pt>
                <c:pt idx="22">
                  <c:v>8752.9921880000002</c:v>
                </c:pt>
                <c:pt idx="23">
                  <c:v>8758.2480469999991</c:v>
                </c:pt>
                <c:pt idx="24">
                  <c:v>8759.1240230000003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117-456F-B155-4C3D534509A3}"/>
            </c:ext>
          </c:extLst>
        </c:ser>
        <c:ser>
          <c:idx val="0"/>
          <c:order val="2"/>
          <c:tx>
            <c:strRef>
              <c:f>'E2-a1'!$J$43:$Q$43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'E2-a1'!$J$45:$J$77</c:f>
              <c:numCache>
                <c:formatCode>General</c:formatCode>
                <c:ptCount val="33"/>
                <c:pt idx="6" formatCode="0_ ">
                  <c:v>4485.3281247499999</c:v>
                </c:pt>
                <c:pt idx="7" formatCode="0_ ">
                  <c:v>4931.5550540000004</c:v>
                </c:pt>
                <c:pt idx="8" formatCode="0_ ">
                  <c:v>5401.5710449999997</c:v>
                </c:pt>
                <c:pt idx="9" formatCode="0_ ">
                  <c:v>5830.1779782499998</c:v>
                </c:pt>
                <c:pt idx="10" formatCode="0_ ">
                  <c:v>6298.4078369999997</c:v>
                </c:pt>
                <c:pt idx="11" formatCode="0_ ">
                  <c:v>6670.2548832499997</c:v>
                </c:pt>
                <c:pt idx="12" formatCode="0_ ">
                  <c:v>7128.5709232500003</c:v>
                </c:pt>
                <c:pt idx="13" formatCode="0_ ">
                  <c:v>7393.5168460000004</c:v>
                </c:pt>
                <c:pt idx="14" formatCode="0_ ">
                  <c:v>7702.7790530000002</c:v>
                </c:pt>
                <c:pt idx="15" formatCode="0_ ">
                  <c:v>7971.30188</c:v>
                </c:pt>
                <c:pt idx="16" formatCode="0_ ">
                  <c:v>8170.0847169999997</c:v>
                </c:pt>
                <c:pt idx="17" formatCode="0_ ">
                  <c:v>8307.4426267500003</c:v>
                </c:pt>
                <c:pt idx="18" formatCode="0_ ">
                  <c:v>8439.4338380000008</c:v>
                </c:pt>
                <c:pt idx="19" formatCode="0_ ">
                  <c:v>8522.4140625</c:v>
                </c:pt>
                <c:pt idx="20" formatCode="0_ ">
                  <c:v>8583.2011717500009</c:v>
                </c:pt>
                <c:pt idx="21" formatCode="0_ ">
                  <c:v>8635.42578125</c:v>
                </c:pt>
                <c:pt idx="22" formatCode="0_ ">
                  <c:v>8686.2553709999993</c:v>
                </c:pt>
                <c:pt idx="23" formatCode="0_ ">
                  <c:v>8711.6962892499996</c:v>
                </c:pt>
                <c:pt idx="24" formatCode="0_ ">
                  <c:v>8726.4929200000006</c:v>
                </c:pt>
                <c:pt idx="25" formatCode="0_ ">
                  <c:v>8739.5378414999996</c:v>
                </c:pt>
                <c:pt idx="26" formatCode="0_ ">
                  <c:v>8747.9553219999998</c:v>
                </c:pt>
                <c:pt idx="27" formatCode="0_ ">
                  <c:v>8757.1530762500006</c:v>
                </c:pt>
                <c:pt idx="28" formatCode="0_ ">
                  <c:v>8759.1240230000003</c:v>
                </c:pt>
                <c:pt idx="29" formatCode="0_ ">
                  <c:v>8759.1240230000003</c:v>
                </c:pt>
                <c:pt idx="30" formatCode="0_ ">
                  <c:v>8759.3430172499993</c:v>
                </c:pt>
                <c:pt idx="31" formatCode="0_ ">
                  <c:v>8760</c:v>
                </c:pt>
                <c:pt idx="32" formatCode="0_ 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117-456F-B155-4C3D534509A3}"/>
            </c:ext>
          </c:extLst>
        </c:ser>
        <c:ser>
          <c:idx val="1"/>
          <c:order val="3"/>
          <c:tx>
            <c:strRef>
              <c:f>'E2-a1'!$J$43:$Q$43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'E2-a1'!$L$45:$L$77</c:f>
              <c:numCache>
                <c:formatCode>General</c:formatCode>
                <c:ptCount val="33"/>
                <c:pt idx="6" formatCode="0_ ">
                  <c:v>4463.8220215000001</c:v>
                </c:pt>
                <c:pt idx="7" formatCode="0_ ">
                  <c:v>4874.59204125</c:v>
                </c:pt>
                <c:pt idx="8" formatCode="0_ ">
                  <c:v>5310.4438474999997</c:v>
                </c:pt>
                <c:pt idx="9" formatCode="0_ ">
                  <c:v>5811.5178219999998</c:v>
                </c:pt>
                <c:pt idx="10" formatCode="0_ ">
                  <c:v>6246.82702625</c:v>
                </c:pt>
                <c:pt idx="11" formatCode="0_ ">
                  <c:v>6709.1041257500001</c:v>
                </c:pt>
                <c:pt idx="12" formatCode="0_ ">
                  <c:v>7071.1718752500001</c:v>
                </c:pt>
                <c:pt idx="13" formatCode="0_ ">
                  <c:v>7418.4481205000002</c:v>
                </c:pt>
                <c:pt idx="14" formatCode="0_ ">
                  <c:v>7708.3701174999997</c:v>
                </c:pt>
                <c:pt idx="15" formatCode="0_ ">
                  <c:v>7930.0059812500003</c:v>
                </c:pt>
                <c:pt idx="16" formatCode="0_ ">
                  <c:v>8163.2171630000003</c:v>
                </c:pt>
                <c:pt idx="17" formatCode="0_ ">
                  <c:v>8335.1240232500004</c:v>
                </c:pt>
                <c:pt idx="18" formatCode="0_ ">
                  <c:v>8463.2758790000007</c:v>
                </c:pt>
                <c:pt idx="19" formatCode="0_ ">
                  <c:v>8550.2846682500003</c:v>
                </c:pt>
                <c:pt idx="20" formatCode="0_ ">
                  <c:v>8621.8691407499991</c:v>
                </c:pt>
                <c:pt idx="21" formatCode="0_ ">
                  <c:v>8654.3471682500003</c:v>
                </c:pt>
                <c:pt idx="22" formatCode="0_ ">
                  <c:v>8693.7961422499993</c:v>
                </c:pt>
                <c:pt idx="23" formatCode="0_ ">
                  <c:v>8718.5141600000006</c:v>
                </c:pt>
                <c:pt idx="24" formatCode="0_ ">
                  <c:v>8729.0920409999999</c:v>
                </c:pt>
                <c:pt idx="25" formatCode="0_ ">
                  <c:v>8745.1083985000005</c:v>
                </c:pt>
                <c:pt idx="26" formatCode="0_ ">
                  <c:v>8750.48828125</c:v>
                </c:pt>
                <c:pt idx="27" formatCode="0_ ">
                  <c:v>8754.3061527499995</c:v>
                </c:pt>
                <c:pt idx="28" formatCode="0_ ">
                  <c:v>8754.3061527499995</c:v>
                </c:pt>
                <c:pt idx="29" formatCode="0_ ">
                  <c:v>8758.4670409999999</c:v>
                </c:pt>
                <c:pt idx="30" formatCode="0_ ">
                  <c:v>8759.3430172499993</c:v>
                </c:pt>
                <c:pt idx="31" formatCode="0_ ">
                  <c:v>8760</c:v>
                </c:pt>
                <c:pt idx="32" formatCode="0_ 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117-456F-B155-4C3D534509A3}"/>
            </c:ext>
          </c:extLst>
        </c:ser>
        <c:ser>
          <c:idx val="2"/>
          <c:order val="4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'E2-a1'!$R$45:$R$77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117-456F-B155-4C3D534509A3}"/>
            </c:ext>
          </c:extLst>
        </c:ser>
        <c:ser>
          <c:idx val="5"/>
          <c:order val="5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'E2-a1'!$T$45:$T$77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117-456F-B155-4C3D534509A3}"/>
            </c:ext>
          </c:extLst>
        </c:ser>
        <c:ser>
          <c:idx val="6"/>
          <c:order val="6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'E2-a1'!$Z$45:$Z$77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117-456F-B155-4C3D534509A3}"/>
            </c:ext>
          </c:extLst>
        </c:ser>
        <c:ser>
          <c:idx val="7"/>
          <c:order val="7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'E2-a1'!$AB$45:$AB$77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117-456F-B155-4C3D53450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938560"/>
        <c:axId val="151940480"/>
      </c:scatterChart>
      <c:valAx>
        <c:axId val="15193856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940480"/>
        <c:crosses val="autoZero"/>
        <c:crossBetween val="midCat"/>
      </c:valAx>
      <c:valAx>
        <c:axId val="15194048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9385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840169188257191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'E2-a1'!$C$50:$C$77</c:f>
              <c:numCache>
                <c:formatCode>0_ </c:formatCode>
                <c:ptCount val="28"/>
                <c:pt idx="0">
                  <c:v>4358.1000979999999</c:v>
                </c:pt>
                <c:pt idx="1">
                  <c:v>4752.2998049999997</c:v>
                </c:pt>
                <c:pt idx="2">
                  <c:v>5211.3242190000001</c:v>
                </c:pt>
                <c:pt idx="3">
                  <c:v>5648.4482420000004</c:v>
                </c:pt>
                <c:pt idx="4">
                  <c:v>6101.3398440000001</c:v>
                </c:pt>
                <c:pt idx="5">
                  <c:v>6524.4482420000004</c:v>
                </c:pt>
                <c:pt idx="6">
                  <c:v>6985.2241210000002</c:v>
                </c:pt>
                <c:pt idx="7">
                  <c:v>7307.591797</c:v>
                </c:pt>
                <c:pt idx="8">
                  <c:v>7608.0600590000004</c:v>
                </c:pt>
                <c:pt idx="9">
                  <c:v>7840.2001950000003</c:v>
                </c:pt>
                <c:pt idx="10">
                  <c:v>8062.7041019999997</c:v>
                </c:pt>
                <c:pt idx="11">
                  <c:v>8230.8964840000008</c:v>
                </c:pt>
                <c:pt idx="12">
                  <c:v>8379.8164059999999</c:v>
                </c:pt>
                <c:pt idx="13">
                  <c:v>8492.8203130000002</c:v>
                </c:pt>
                <c:pt idx="14">
                  <c:v>8564.6523440000001</c:v>
                </c:pt>
                <c:pt idx="15">
                  <c:v>8642.6162110000005</c:v>
                </c:pt>
                <c:pt idx="16">
                  <c:v>8685.5400389999995</c:v>
                </c:pt>
                <c:pt idx="17">
                  <c:v>8710.9443360000005</c:v>
                </c:pt>
                <c:pt idx="18">
                  <c:v>8724.0839840000008</c:v>
                </c:pt>
                <c:pt idx="19">
                  <c:v>8735.4716800000006</c:v>
                </c:pt>
                <c:pt idx="20">
                  <c:v>8746.8603519999997</c:v>
                </c:pt>
                <c:pt idx="21">
                  <c:v>8752.9921880000002</c:v>
                </c:pt>
                <c:pt idx="22">
                  <c:v>8757.3720699999994</c:v>
                </c:pt>
                <c:pt idx="23">
                  <c:v>8755.6201170000004</c:v>
                </c:pt>
                <c:pt idx="24">
                  <c:v>8759.1240230000003</c:v>
                </c:pt>
                <c:pt idx="25">
                  <c:v>8760</c:v>
                </c:pt>
                <c:pt idx="26">
                  <c:v>8759.1240230000003</c:v>
                </c:pt>
                <c:pt idx="27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BC2-4530-BE37-E551496082C5}"/>
            </c:ext>
          </c:extLst>
        </c:ser>
        <c:ser>
          <c:idx val="3"/>
          <c:order val="1"/>
          <c:tx>
            <c:strRef>
              <c:f>'E2-a1'!$B$43:$I$43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'E2-a1'!$E$50:$E$77</c:f>
              <c:numCache>
                <c:formatCode>0_ </c:formatCode>
                <c:ptCount val="28"/>
                <c:pt idx="0">
                  <c:v>4371.2402339999999</c:v>
                </c:pt>
                <c:pt idx="1">
                  <c:v>4838.1479490000002</c:v>
                </c:pt>
                <c:pt idx="2">
                  <c:v>5326.9560549999997</c:v>
                </c:pt>
                <c:pt idx="3">
                  <c:v>5828.9038090000004</c:v>
                </c:pt>
                <c:pt idx="4">
                  <c:v>6266.9038090000004</c:v>
                </c:pt>
                <c:pt idx="5">
                  <c:v>6700.5239259999998</c:v>
                </c:pt>
                <c:pt idx="6">
                  <c:v>7104.3598629999997</c:v>
                </c:pt>
                <c:pt idx="7">
                  <c:v>7411.8359380000002</c:v>
                </c:pt>
                <c:pt idx="8">
                  <c:v>7713.1801759999998</c:v>
                </c:pt>
                <c:pt idx="9">
                  <c:v>7929.5517579999996</c:v>
                </c:pt>
                <c:pt idx="10">
                  <c:v>8130.1557620000003</c:v>
                </c:pt>
                <c:pt idx="11">
                  <c:v>8311.4882809999999</c:v>
                </c:pt>
                <c:pt idx="12">
                  <c:v>8425.3681639999995</c:v>
                </c:pt>
                <c:pt idx="13">
                  <c:v>8509.4638670000004</c:v>
                </c:pt>
                <c:pt idx="14">
                  <c:v>8606.7001949999994</c:v>
                </c:pt>
                <c:pt idx="15">
                  <c:v>8658.3837889999995</c:v>
                </c:pt>
                <c:pt idx="16">
                  <c:v>8690.7958980000003</c:v>
                </c:pt>
                <c:pt idx="17">
                  <c:v>8723.2080079999996</c:v>
                </c:pt>
                <c:pt idx="18">
                  <c:v>8733.7197269999997</c:v>
                </c:pt>
                <c:pt idx="19">
                  <c:v>8745.984375</c:v>
                </c:pt>
                <c:pt idx="20">
                  <c:v>8746.8603519999997</c:v>
                </c:pt>
                <c:pt idx="21">
                  <c:v>8757.3720699999994</c:v>
                </c:pt>
                <c:pt idx="22">
                  <c:v>8758.2480469999991</c:v>
                </c:pt>
                <c:pt idx="23">
                  <c:v>8759.1240230000003</c:v>
                </c:pt>
                <c:pt idx="24">
                  <c:v>8759.1240230000003</c:v>
                </c:pt>
                <c:pt idx="25">
                  <c:v>8760</c:v>
                </c:pt>
                <c:pt idx="26">
                  <c:v>8759.1240230000003</c:v>
                </c:pt>
                <c:pt idx="27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BC2-4530-BE37-E551496082C5}"/>
            </c:ext>
          </c:extLst>
        </c:ser>
        <c:ser>
          <c:idx val="0"/>
          <c:order val="2"/>
          <c:tx>
            <c:strRef>
              <c:f>'E2-a1'!$J$43:$Q$43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'E2-a1'!$K$45:$K$77</c:f>
              <c:numCache>
                <c:formatCode>General</c:formatCode>
                <c:ptCount val="33"/>
                <c:pt idx="6" formatCode="0_ ">
                  <c:v>4425.6500247499998</c:v>
                </c:pt>
                <c:pt idx="7" formatCode="0_ ">
                  <c:v>4802.0559085000004</c:v>
                </c:pt>
                <c:pt idx="8" formatCode="0_ ">
                  <c:v>5295.6052247500002</c:v>
                </c:pt>
                <c:pt idx="9" formatCode="0_ ">
                  <c:v>5708.6711425000003</c:v>
                </c:pt>
                <c:pt idx="10" formatCode="0_ ">
                  <c:v>6184.1169435000002</c:v>
                </c:pt>
                <c:pt idx="11" formatCode="0_ ">
                  <c:v>6627.6422117499997</c:v>
                </c:pt>
                <c:pt idx="12" formatCode="0_ ">
                  <c:v>7103.8160399999997</c:v>
                </c:pt>
                <c:pt idx="13" formatCode="0_ ">
                  <c:v>7339.7088624999997</c:v>
                </c:pt>
                <c:pt idx="14" formatCode="0_ ">
                  <c:v>7649.0950929999999</c:v>
                </c:pt>
                <c:pt idx="15" formatCode="0_ ">
                  <c:v>7901.82617175</c:v>
                </c:pt>
                <c:pt idx="16" formatCode="0_ ">
                  <c:v>8114.7521975</c:v>
                </c:pt>
                <c:pt idx="17" formatCode="0_ ">
                  <c:v>8268.1264644999992</c:v>
                </c:pt>
                <c:pt idx="18" formatCode="0_ ">
                  <c:v>8401.0673827499995</c:v>
                </c:pt>
                <c:pt idx="19" formatCode="0_ ">
                  <c:v>8506.7783207499997</c:v>
                </c:pt>
                <c:pt idx="20" formatCode="0_ ">
                  <c:v>8591.1433107499997</c:v>
                </c:pt>
                <c:pt idx="21" formatCode="0_ ">
                  <c:v>8651.3471680000002</c:v>
                </c:pt>
                <c:pt idx="22" formatCode="0_ ">
                  <c:v>8689.8911132499998</c:v>
                </c:pt>
                <c:pt idx="23" formatCode="0_ ">
                  <c:v>8714.2292479999996</c:v>
                </c:pt>
                <c:pt idx="24" formatCode="0_ ">
                  <c:v>8725.9309080000003</c:v>
                </c:pt>
                <c:pt idx="25" formatCode="0_ ">
                  <c:v>8738.3188480000008</c:v>
                </c:pt>
                <c:pt idx="26" formatCode="0_ ">
                  <c:v>8748.3933109999998</c:v>
                </c:pt>
                <c:pt idx="27" formatCode="0_ ">
                  <c:v>8754.0871585000004</c:v>
                </c:pt>
                <c:pt idx="28" formatCode="0_ ">
                  <c:v>8756.9340817499997</c:v>
                </c:pt>
                <c:pt idx="29" formatCode="0_ ">
                  <c:v>8756.4960934999999</c:v>
                </c:pt>
                <c:pt idx="30" formatCode="0_ ">
                  <c:v>8759.3430172499993</c:v>
                </c:pt>
                <c:pt idx="31" formatCode="0_ ">
                  <c:v>8759.7810057499992</c:v>
                </c:pt>
                <c:pt idx="32" formatCode="0_ ">
                  <c:v>8759.3430172499993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BC2-4530-BE37-E551496082C5}"/>
            </c:ext>
          </c:extLst>
        </c:ser>
        <c:ser>
          <c:idx val="1"/>
          <c:order val="3"/>
          <c:tx>
            <c:strRef>
              <c:f>'E2-a1'!$J$43:$Q$43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'E2-a1'!$M$45:$M$77</c:f>
              <c:numCache>
                <c:formatCode>General</c:formatCode>
                <c:ptCount val="33"/>
                <c:pt idx="6" formatCode="0_ ">
                  <c:v>4540.9671627500002</c:v>
                </c:pt>
                <c:pt idx="7" formatCode="0_ ">
                  <c:v>4947.3499755000003</c:v>
                </c:pt>
                <c:pt idx="8" formatCode="0_ ">
                  <c:v>5518.4429934999998</c:v>
                </c:pt>
                <c:pt idx="9" formatCode="0_ ">
                  <c:v>5997.4038090000004</c:v>
                </c:pt>
                <c:pt idx="10" formatCode="0_ ">
                  <c:v>6411.30883825</c:v>
                </c:pt>
                <c:pt idx="11" formatCode="0_ ">
                  <c:v>6752.4829102499998</c:v>
                </c:pt>
                <c:pt idx="12" formatCode="0_ ">
                  <c:v>7139.2288817500003</c:v>
                </c:pt>
                <c:pt idx="13" formatCode="0_ ">
                  <c:v>7470.1719974999996</c:v>
                </c:pt>
                <c:pt idx="14" formatCode="0_ ">
                  <c:v>7786.2730714999998</c:v>
                </c:pt>
                <c:pt idx="15" formatCode="0_ ">
                  <c:v>8008.7027589999998</c:v>
                </c:pt>
                <c:pt idx="16" formatCode="0_ ">
                  <c:v>8197.4888917499993</c:v>
                </c:pt>
                <c:pt idx="17" formatCode="0_ ">
                  <c:v>8347.9582517500003</c:v>
                </c:pt>
                <c:pt idx="18" formatCode="0_ ">
                  <c:v>8439.3920897499993</c:v>
                </c:pt>
                <c:pt idx="19" formatCode="0_ ">
                  <c:v>8535.7729490000002</c:v>
                </c:pt>
                <c:pt idx="20" formatCode="0_ ">
                  <c:v>8623.6210934999999</c:v>
                </c:pt>
                <c:pt idx="21" formatCode="0_ ">
                  <c:v>8662.4868162500006</c:v>
                </c:pt>
                <c:pt idx="22" formatCode="0_ ">
                  <c:v>8701.8989254999997</c:v>
                </c:pt>
                <c:pt idx="23" formatCode="0_ ">
                  <c:v>8724.8359377500001</c:v>
                </c:pt>
                <c:pt idx="24" formatCode="0_ ">
                  <c:v>8736.7858890000007</c:v>
                </c:pt>
                <c:pt idx="25" formatCode="0_ ">
                  <c:v>8746.2033692500008</c:v>
                </c:pt>
                <c:pt idx="26" formatCode="0_ ">
                  <c:v>8748.4882815000001</c:v>
                </c:pt>
                <c:pt idx="27" formatCode="0_ ">
                  <c:v>8757.5910642500003</c:v>
                </c:pt>
                <c:pt idx="28" formatCode="0_ ">
                  <c:v>8758.4670409999999</c:v>
                </c:pt>
                <c:pt idx="29" formatCode="0_ ">
                  <c:v>8759.1240230000003</c:v>
                </c:pt>
                <c:pt idx="30" formatCode="0_ ">
                  <c:v>8759.3430172499993</c:v>
                </c:pt>
                <c:pt idx="31" formatCode="0_ ">
                  <c:v>8759.7810057499992</c:v>
                </c:pt>
                <c:pt idx="32" formatCode="0_ ">
                  <c:v>8759.3430172499993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BC2-4530-BE37-E551496082C5}"/>
            </c:ext>
          </c:extLst>
        </c:ser>
        <c:ser>
          <c:idx val="2"/>
          <c:order val="4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'E2-a1'!$S$45:$S$77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BC2-4530-BE37-E551496082C5}"/>
            </c:ext>
          </c:extLst>
        </c:ser>
        <c:ser>
          <c:idx val="5"/>
          <c:order val="5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'E2-a1'!$U$45:$U$77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BC2-4530-BE37-E551496082C5}"/>
            </c:ext>
          </c:extLst>
        </c:ser>
        <c:ser>
          <c:idx val="6"/>
          <c:order val="6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'E2-a1'!$AA$45:$AA$77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BC2-4530-BE37-E551496082C5}"/>
            </c:ext>
          </c:extLst>
        </c:ser>
        <c:ser>
          <c:idx val="7"/>
          <c:order val="7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'E2-a1'!$AC$45:$AC$77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BC2-4530-BE37-E551496082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015616"/>
        <c:axId val="152017536"/>
      </c:scatterChart>
      <c:valAx>
        <c:axId val="15201561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017536"/>
        <c:crosses val="autoZero"/>
        <c:crossBetween val="midCat"/>
      </c:valAx>
      <c:valAx>
        <c:axId val="15201753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01561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'E2-a1'!$F$50:$F$77</c:f>
              <c:numCache>
                <c:formatCode>0_ </c:formatCode>
                <c:ptCount val="28"/>
                <c:pt idx="0">
                  <c:v>4858.2958980000003</c:v>
                </c:pt>
                <c:pt idx="1">
                  <c:v>5449.5961909999996</c:v>
                </c:pt>
                <c:pt idx="2">
                  <c:v>6301.0678710000002</c:v>
                </c:pt>
                <c:pt idx="3">
                  <c:v>7184.9521480000003</c:v>
                </c:pt>
                <c:pt idx="4">
                  <c:v>7941.8159180000002</c:v>
                </c:pt>
                <c:pt idx="5">
                  <c:v>8424.4921880000002</c:v>
                </c:pt>
                <c:pt idx="6">
                  <c:v>8637.3603519999997</c:v>
                </c:pt>
                <c:pt idx="7">
                  <c:v>8731.9677730000003</c:v>
                </c:pt>
                <c:pt idx="8">
                  <c:v>8753.8681639999995</c:v>
                </c:pt>
                <c:pt idx="9">
                  <c:v>8757.3720699999994</c:v>
                </c:pt>
                <c:pt idx="10">
                  <c:v>8760</c:v>
                </c:pt>
                <c:pt idx="11">
                  <c:v>8760</c:v>
                </c:pt>
                <c:pt idx="12">
                  <c:v>8760</c:v>
                </c:pt>
                <c:pt idx="13">
                  <c:v>8760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AB5-43ED-B4D0-E8E9AB2EDAD9}"/>
            </c:ext>
          </c:extLst>
        </c:ser>
        <c:ser>
          <c:idx val="3"/>
          <c:order val="1"/>
          <c:tx>
            <c:strRef>
              <c:f>'E2-a1'!$B$43:$I$43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'E2-a1'!$H$50:$H$77</c:f>
              <c:numCache>
                <c:formatCode>0_ </c:formatCode>
                <c:ptCount val="28"/>
                <c:pt idx="0">
                  <c:v>4989.6958009999998</c:v>
                </c:pt>
                <c:pt idx="1">
                  <c:v>5571.3598629999997</c:v>
                </c:pt>
                <c:pt idx="2">
                  <c:v>6376.4038090000004</c:v>
                </c:pt>
                <c:pt idx="3">
                  <c:v>7261.1640630000002</c:v>
                </c:pt>
                <c:pt idx="4">
                  <c:v>7993.5</c:v>
                </c:pt>
                <c:pt idx="5">
                  <c:v>8434.1279300000006</c:v>
                </c:pt>
                <c:pt idx="6">
                  <c:v>8655.7558590000008</c:v>
                </c:pt>
                <c:pt idx="7">
                  <c:v>8737.2236329999996</c:v>
                </c:pt>
                <c:pt idx="8">
                  <c:v>8752.9921880000002</c:v>
                </c:pt>
                <c:pt idx="9">
                  <c:v>8759.1240230000003</c:v>
                </c:pt>
                <c:pt idx="10">
                  <c:v>8760</c:v>
                </c:pt>
                <c:pt idx="11">
                  <c:v>8760</c:v>
                </c:pt>
                <c:pt idx="12">
                  <c:v>8760</c:v>
                </c:pt>
                <c:pt idx="13">
                  <c:v>8760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AB5-43ED-B4D0-E8E9AB2EDAD9}"/>
            </c:ext>
          </c:extLst>
        </c:ser>
        <c:ser>
          <c:idx val="0"/>
          <c:order val="2"/>
          <c:tx>
            <c:strRef>
              <c:f>'E2-a1'!$J$43:$Q$43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'E2-a1'!$N$45:$N$77</c:f>
              <c:numCache>
                <c:formatCode>General</c:formatCode>
                <c:ptCount val="33"/>
                <c:pt idx="6" formatCode="0_ ">
                  <c:v>4947.1209712500004</c:v>
                </c:pt>
                <c:pt idx="7" formatCode="0_ ">
                  <c:v>5668.4641110000002</c:v>
                </c:pt>
                <c:pt idx="8" formatCode="0_ ">
                  <c:v>6477.0389402500005</c:v>
                </c:pt>
                <c:pt idx="9" formatCode="0_ ">
                  <c:v>7266.1680905000003</c:v>
                </c:pt>
                <c:pt idx="10" formatCode="0_ ">
                  <c:v>8042.4849855000002</c:v>
                </c:pt>
                <c:pt idx="11" formatCode="0_ ">
                  <c:v>8505.7092290000001</c:v>
                </c:pt>
                <c:pt idx="12" formatCode="0_ ">
                  <c:v>8664.0122072499998</c:v>
                </c:pt>
                <c:pt idx="13" formatCode="0_ ">
                  <c:v>8739.4428707499992</c:v>
                </c:pt>
                <c:pt idx="14" formatCode="0_ ">
                  <c:v>8754.7441405000009</c:v>
                </c:pt>
                <c:pt idx="15" formatCode="0_ ">
                  <c:v>8758.0290525</c:v>
                </c:pt>
                <c:pt idx="16" formatCode="0_ ">
                  <c:v>8760</c:v>
                </c:pt>
                <c:pt idx="17" formatCode="0_ ">
                  <c:v>8760</c:v>
                </c:pt>
                <c:pt idx="18" formatCode="0_ ">
                  <c:v>8760</c:v>
                </c:pt>
                <c:pt idx="19" formatCode="0_ ">
                  <c:v>8760</c:v>
                </c:pt>
                <c:pt idx="20" formatCode="0_ ">
                  <c:v>8760</c:v>
                </c:pt>
                <c:pt idx="21" formatCode="0_ ">
                  <c:v>8760</c:v>
                </c:pt>
                <c:pt idx="22" formatCode="0_ ">
                  <c:v>8760</c:v>
                </c:pt>
                <c:pt idx="23" formatCode="0_ ">
                  <c:v>8760</c:v>
                </c:pt>
                <c:pt idx="24" formatCode="0_ ">
                  <c:v>8760</c:v>
                </c:pt>
                <c:pt idx="25" formatCode="0_ ">
                  <c:v>8760</c:v>
                </c:pt>
                <c:pt idx="26" formatCode="0_ ">
                  <c:v>8760</c:v>
                </c:pt>
                <c:pt idx="27" formatCode="0_ ">
                  <c:v>8760</c:v>
                </c:pt>
                <c:pt idx="28" formatCode="0_ ">
                  <c:v>8760</c:v>
                </c:pt>
                <c:pt idx="29" formatCode="0_ ">
                  <c:v>8760</c:v>
                </c:pt>
                <c:pt idx="30" formatCode="0_ ">
                  <c:v>8760</c:v>
                </c:pt>
                <c:pt idx="31" formatCode="0_ ">
                  <c:v>8760</c:v>
                </c:pt>
                <c:pt idx="32" formatCode="0_ 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AB5-43ED-B4D0-E8E9AB2EDAD9}"/>
            </c:ext>
          </c:extLst>
        </c:ser>
        <c:ser>
          <c:idx val="1"/>
          <c:order val="3"/>
          <c:tx>
            <c:strRef>
              <c:f>'E2-a1'!$J$43:$Q$43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'E2-a1'!$P$45:$P$77</c:f>
              <c:numCache>
                <c:formatCode>General</c:formatCode>
                <c:ptCount val="33"/>
                <c:pt idx="6" formatCode="0_ ">
                  <c:v>5163.1118164999998</c:v>
                </c:pt>
                <c:pt idx="7" formatCode="0_ ">
                  <c:v>5889.6208495000001</c:v>
                </c:pt>
                <c:pt idx="8" formatCode="0_ ">
                  <c:v>6715.5938724999996</c:v>
                </c:pt>
                <c:pt idx="9" formatCode="0_ ">
                  <c:v>7455.2480472500001</c:v>
                </c:pt>
                <c:pt idx="10" formatCode="0_ ">
                  <c:v>8113.6569824999997</c:v>
                </c:pt>
                <c:pt idx="11" formatCode="0_ ">
                  <c:v>8469.5349122499993</c:v>
                </c:pt>
                <c:pt idx="12" formatCode="0_ ">
                  <c:v>8673.1228025</c:v>
                </c:pt>
                <c:pt idx="13" formatCode="0_ ">
                  <c:v>8742.1657717500002</c:v>
                </c:pt>
                <c:pt idx="14" formatCode="0_ ">
                  <c:v>8754.5251467500002</c:v>
                </c:pt>
                <c:pt idx="15" formatCode="0_ ">
                  <c:v>8759.3430172499993</c:v>
                </c:pt>
                <c:pt idx="16" formatCode="0_ ">
                  <c:v>8760</c:v>
                </c:pt>
                <c:pt idx="17" formatCode="0_ ">
                  <c:v>8760</c:v>
                </c:pt>
                <c:pt idx="18" formatCode="0_ ">
                  <c:v>8760</c:v>
                </c:pt>
                <c:pt idx="19" formatCode="0_ ">
                  <c:v>8760</c:v>
                </c:pt>
                <c:pt idx="20" formatCode="0_ ">
                  <c:v>8760</c:v>
                </c:pt>
                <c:pt idx="21" formatCode="0_ ">
                  <c:v>8760</c:v>
                </c:pt>
                <c:pt idx="22" formatCode="0_ ">
                  <c:v>8760</c:v>
                </c:pt>
                <c:pt idx="23" formatCode="0_ ">
                  <c:v>8760</c:v>
                </c:pt>
                <c:pt idx="24" formatCode="0_ ">
                  <c:v>8760</c:v>
                </c:pt>
                <c:pt idx="25" formatCode="0_ ">
                  <c:v>8760</c:v>
                </c:pt>
                <c:pt idx="26" formatCode="0_ ">
                  <c:v>8760</c:v>
                </c:pt>
                <c:pt idx="27" formatCode="0_ ">
                  <c:v>8760</c:v>
                </c:pt>
                <c:pt idx="28" formatCode="0_ ">
                  <c:v>8760</c:v>
                </c:pt>
                <c:pt idx="29" formatCode="0_ ">
                  <c:v>8760</c:v>
                </c:pt>
                <c:pt idx="30" formatCode="0_ ">
                  <c:v>8760</c:v>
                </c:pt>
                <c:pt idx="31" formatCode="0_ ">
                  <c:v>8760</c:v>
                </c:pt>
                <c:pt idx="32" formatCode="0_ 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AB5-43ED-B4D0-E8E9AB2EDAD9}"/>
            </c:ext>
          </c:extLst>
        </c:ser>
        <c:ser>
          <c:idx val="2"/>
          <c:order val="4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'E2-a1'!$V$45:$V$77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AB5-43ED-B4D0-E8E9AB2EDAD9}"/>
            </c:ext>
          </c:extLst>
        </c:ser>
        <c:ser>
          <c:idx val="5"/>
          <c:order val="5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'E2-a1'!$X$45:$X$77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AB5-43ED-B4D0-E8E9AB2EDAD9}"/>
            </c:ext>
          </c:extLst>
        </c:ser>
        <c:ser>
          <c:idx val="6"/>
          <c:order val="6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'E2-a1'!$AD$45:$AD$77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AB5-43ED-B4D0-E8E9AB2EDAD9}"/>
            </c:ext>
          </c:extLst>
        </c:ser>
        <c:ser>
          <c:idx val="7"/>
          <c:order val="7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'E2-a1'!$AF$45:$AF$77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AB5-43ED-B4D0-E8E9AB2EDA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162688"/>
        <c:axId val="152164608"/>
      </c:scatterChart>
      <c:valAx>
        <c:axId val="15216268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164608"/>
        <c:crosses val="autoZero"/>
        <c:crossBetween val="midCat"/>
      </c:valAx>
      <c:valAx>
        <c:axId val="15216460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16268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96938007262939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'E2-a1'!$G$50:$G$77</c:f>
              <c:numCache>
                <c:formatCode>0_ </c:formatCode>
                <c:ptCount val="28"/>
                <c:pt idx="0">
                  <c:v>5006.3398440000001</c:v>
                </c:pt>
                <c:pt idx="1">
                  <c:v>5559.0961909999996</c:v>
                </c:pt>
                <c:pt idx="2">
                  <c:v>6421.080078</c:v>
                </c:pt>
                <c:pt idx="3">
                  <c:v>7299.7080079999996</c:v>
                </c:pt>
                <c:pt idx="4">
                  <c:v>7991.748047</c:v>
                </c:pt>
                <c:pt idx="5">
                  <c:v>8413.9804690000001</c:v>
                </c:pt>
                <c:pt idx="6">
                  <c:v>8640.8642579999996</c:v>
                </c:pt>
                <c:pt idx="7">
                  <c:v>8734.5957030000009</c:v>
                </c:pt>
                <c:pt idx="8">
                  <c:v>8752.9921880000002</c:v>
                </c:pt>
                <c:pt idx="9">
                  <c:v>8759.1240230000003</c:v>
                </c:pt>
                <c:pt idx="10">
                  <c:v>8760</c:v>
                </c:pt>
                <c:pt idx="11">
                  <c:v>8760</c:v>
                </c:pt>
                <c:pt idx="12">
                  <c:v>8760</c:v>
                </c:pt>
                <c:pt idx="13">
                  <c:v>8760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BCF-44D3-99FA-F311D1E08FA7}"/>
            </c:ext>
          </c:extLst>
        </c:ser>
        <c:ser>
          <c:idx val="3"/>
          <c:order val="1"/>
          <c:tx>
            <c:strRef>
              <c:f>'E2-a1'!$B$43:$I$43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'E2-a1'!$I$50:$I$77</c:f>
              <c:numCache>
                <c:formatCode>0_ </c:formatCode>
                <c:ptCount val="28"/>
                <c:pt idx="0">
                  <c:v>5026.4877930000002</c:v>
                </c:pt>
                <c:pt idx="1">
                  <c:v>5612.5322269999997</c:v>
                </c:pt>
                <c:pt idx="2">
                  <c:v>6404.4360349999997</c:v>
                </c:pt>
                <c:pt idx="3">
                  <c:v>7315.4760740000002</c:v>
                </c:pt>
                <c:pt idx="4">
                  <c:v>8031.1679690000001</c:v>
                </c:pt>
                <c:pt idx="5">
                  <c:v>8483.1835940000001</c:v>
                </c:pt>
                <c:pt idx="6">
                  <c:v>8658.3837889999995</c:v>
                </c:pt>
                <c:pt idx="7">
                  <c:v>8738.0996090000008</c:v>
                </c:pt>
                <c:pt idx="8">
                  <c:v>8750.3642579999996</c:v>
                </c:pt>
                <c:pt idx="9">
                  <c:v>8756.4960940000001</c:v>
                </c:pt>
                <c:pt idx="10">
                  <c:v>8758.2480469999991</c:v>
                </c:pt>
                <c:pt idx="11">
                  <c:v>8760</c:v>
                </c:pt>
                <c:pt idx="12">
                  <c:v>8760</c:v>
                </c:pt>
                <c:pt idx="13">
                  <c:v>8760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BCF-44D3-99FA-F311D1E08FA7}"/>
            </c:ext>
          </c:extLst>
        </c:ser>
        <c:ser>
          <c:idx val="0"/>
          <c:order val="2"/>
          <c:tx>
            <c:strRef>
              <c:f>'E2-a1'!$J$43:$Q$43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'E2-a1'!$O$45:$O$77</c:f>
              <c:numCache>
                <c:formatCode>General</c:formatCode>
                <c:ptCount val="33"/>
                <c:pt idx="6" formatCode="0_ ">
                  <c:v>5101.5289307499997</c:v>
                </c:pt>
                <c:pt idx="7" formatCode="0_ ">
                  <c:v>5769.5921627500002</c:v>
                </c:pt>
                <c:pt idx="8" formatCode="0_ ">
                  <c:v>6725.7370604999996</c:v>
                </c:pt>
                <c:pt idx="9" formatCode="0_ ">
                  <c:v>7400.7180177500004</c:v>
                </c:pt>
                <c:pt idx="10" formatCode="0_ ">
                  <c:v>8154.3061525000003</c:v>
                </c:pt>
                <c:pt idx="11" formatCode="0_ ">
                  <c:v>8476.70141625</c:v>
                </c:pt>
                <c:pt idx="12" formatCode="0_ ">
                  <c:v>8652.2971192500008</c:v>
                </c:pt>
                <c:pt idx="13" formatCode="0_ ">
                  <c:v>8741.1948242500002</c:v>
                </c:pt>
                <c:pt idx="14" formatCode="0_ ">
                  <c:v>8754.5251467500002</c:v>
                </c:pt>
                <c:pt idx="15" formatCode="0_ ">
                  <c:v>8759.3430172499993</c:v>
                </c:pt>
                <c:pt idx="16" formatCode="0_ ">
                  <c:v>8760</c:v>
                </c:pt>
                <c:pt idx="17" formatCode="0_ ">
                  <c:v>8760</c:v>
                </c:pt>
                <c:pt idx="18" formatCode="0_ ">
                  <c:v>8760</c:v>
                </c:pt>
                <c:pt idx="19" formatCode="0_ ">
                  <c:v>8760</c:v>
                </c:pt>
                <c:pt idx="20" formatCode="0_ ">
                  <c:v>8760</c:v>
                </c:pt>
                <c:pt idx="21" formatCode="0_ ">
                  <c:v>8760</c:v>
                </c:pt>
                <c:pt idx="22" formatCode="0_ ">
                  <c:v>8760</c:v>
                </c:pt>
                <c:pt idx="23" formatCode="0_ ">
                  <c:v>8760</c:v>
                </c:pt>
                <c:pt idx="24" formatCode="0_ ">
                  <c:v>8760</c:v>
                </c:pt>
                <c:pt idx="25" formatCode="0_ ">
                  <c:v>8760</c:v>
                </c:pt>
                <c:pt idx="26" formatCode="0_ ">
                  <c:v>8760</c:v>
                </c:pt>
                <c:pt idx="27" formatCode="0_ ">
                  <c:v>8760</c:v>
                </c:pt>
                <c:pt idx="28" formatCode="0_ ">
                  <c:v>8760</c:v>
                </c:pt>
                <c:pt idx="29" formatCode="0_ ">
                  <c:v>8760</c:v>
                </c:pt>
                <c:pt idx="30" formatCode="0_ ">
                  <c:v>8760</c:v>
                </c:pt>
                <c:pt idx="31" formatCode="0_ ">
                  <c:v>8760</c:v>
                </c:pt>
                <c:pt idx="32" formatCode="0_ 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BCF-44D3-99FA-F311D1E08FA7}"/>
            </c:ext>
          </c:extLst>
        </c:ser>
        <c:ser>
          <c:idx val="1"/>
          <c:order val="3"/>
          <c:tx>
            <c:strRef>
              <c:f>'E2-a1'!$J$43:$Q$43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'E2-a1'!$Q$45:$Q$77</c:f>
              <c:numCache>
                <c:formatCode>General</c:formatCode>
                <c:ptCount val="33"/>
                <c:pt idx="6" formatCode="0_ ">
                  <c:v>5132.9989015000001</c:v>
                </c:pt>
                <c:pt idx="7" formatCode="0_ ">
                  <c:v>5888.5081790000004</c:v>
                </c:pt>
                <c:pt idx="8" formatCode="0_ ">
                  <c:v>6622.1960447499996</c:v>
                </c:pt>
                <c:pt idx="9" formatCode="0_ ">
                  <c:v>7522.3990477500001</c:v>
                </c:pt>
                <c:pt idx="10" formatCode="0_ ">
                  <c:v>8172.1718752500001</c:v>
                </c:pt>
                <c:pt idx="11" formatCode="0_ ">
                  <c:v>8537.9836427499995</c:v>
                </c:pt>
                <c:pt idx="12" formatCode="0_ ">
                  <c:v>8684.3127440000007</c:v>
                </c:pt>
                <c:pt idx="13" formatCode="0_ ">
                  <c:v>8742.16577125</c:v>
                </c:pt>
                <c:pt idx="14" formatCode="0_ ">
                  <c:v>8751.8972169999997</c:v>
                </c:pt>
                <c:pt idx="15" formatCode="0_ ">
                  <c:v>8756.9340822499998</c:v>
                </c:pt>
                <c:pt idx="16" formatCode="0_ ">
                  <c:v>8758.6860352500007</c:v>
                </c:pt>
                <c:pt idx="17" formatCode="0_ ">
                  <c:v>8760</c:v>
                </c:pt>
                <c:pt idx="18" formatCode="0_ ">
                  <c:v>8760</c:v>
                </c:pt>
                <c:pt idx="19" formatCode="0_ ">
                  <c:v>8760</c:v>
                </c:pt>
                <c:pt idx="20" formatCode="0_ ">
                  <c:v>8760</c:v>
                </c:pt>
                <c:pt idx="21" formatCode="0_ ">
                  <c:v>8760</c:v>
                </c:pt>
                <c:pt idx="22" formatCode="0_ ">
                  <c:v>8760</c:v>
                </c:pt>
                <c:pt idx="23" formatCode="0_ ">
                  <c:v>8760</c:v>
                </c:pt>
                <c:pt idx="24" formatCode="0_ ">
                  <c:v>8760</c:v>
                </c:pt>
                <c:pt idx="25" formatCode="0_ ">
                  <c:v>8760</c:v>
                </c:pt>
                <c:pt idx="26" formatCode="0_ ">
                  <c:v>8760</c:v>
                </c:pt>
                <c:pt idx="27" formatCode="0_ ">
                  <c:v>8760</c:v>
                </c:pt>
                <c:pt idx="28" formatCode="0_ ">
                  <c:v>8760</c:v>
                </c:pt>
                <c:pt idx="29" formatCode="0_ ">
                  <c:v>8760</c:v>
                </c:pt>
                <c:pt idx="30" formatCode="0_ ">
                  <c:v>8760</c:v>
                </c:pt>
                <c:pt idx="31" formatCode="0_ ">
                  <c:v>8760</c:v>
                </c:pt>
                <c:pt idx="32" formatCode="0_ 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BCF-44D3-99FA-F311D1E08FA7}"/>
            </c:ext>
          </c:extLst>
        </c:ser>
        <c:ser>
          <c:idx val="2"/>
          <c:order val="4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'E2-a1'!$W$45:$W$77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BCF-44D3-99FA-F311D1E08FA7}"/>
            </c:ext>
          </c:extLst>
        </c:ser>
        <c:ser>
          <c:idx val="5"/>
          <c:order val="5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'E2-a1'!$Y$45:$Y$77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CF-44D3-99FA-F311D1E08FA7}"/>
            </c:ext>
          </c:extLst>
        </c:ser>
        <c:ser>
          <c:idx val="6"/>
          <c:order val="6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'E2-a1'!$AE$45:$AE$77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CF-44D3-99FA-F311D1E08FA7}"/>
            </c:ext>
          </c:extLst>
        </c:ser>
        <c:ser>
          <c:idx val="7"/>
          <c:order val="7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'E2-a1'!$AG$45:$AG$77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BCF-44D3-99FA-F311D1E08F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222720"/>
        <c:axId val="152249472"/>
      </c:scatterChart>
      <c:valAx>
        <c:axId val="15222272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249472"/>
        <c:crosses val="autoZero"/>
        <c:crossBetween val="midCat"/>
      </c:valAx>
      <c:valAx>
        <c:axId val="15224947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22272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96938007262939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'E2-a2'!$B$45:$B$71</c:f>
              <c:numCache>
                <c:formatCode>0_ </c:formatCode>
                <c:ptCount val="27"/>
                <c:pt idx="0">
                  <c:v>4730.3422849999997</c:v>
                </c:pt>
                <c:pt idx="1">
                  <c:v>5269.4208980000003</c:v>
                </c:pt>
                <c:pt idx="2">
                  <c:v>5787.3310549999997</c:v>
                </c:pt>
                <c:pt idx="3">
                  <c:v>6217.7470700000003</c:v>
                </c:pt>
                <c:pt idx="4">
                  <c:v>6722.9570309999999</c:v>
                </c:pt>
                <c:pt idx="5">
                  <c:v>7226.7553710000002</c:v>
                </c:pt>
                <c:pt idx="6">
                  <c:v>7791.2353519999997</c:v>
                </c:pt>
                <c:pt idx="7">
                  <c:v>8343.0146480000003</c:v>
                </c:pt>
                <c:pt idx="8">
                  <c:v>8979.4658199999994</c:v>
                </c:pt>
                <c:pt idx="9">
                  <c:v>9541.1230469999991</c:v>
                </c:pt>
                <c:pt idx="10">
                  <c:v>10207.209961</c:v>
                </c:pt>
                <c:pt idx="11">
                  <c:v>10804.147461</c:v>
                </c:pt>
                <c:pt idx="12">
                  <c:v>11371.449219</c:v>
                </c:pt>
                <c:pt idx="13">
                  <c:v>11958.508789</c:v>
                </c:pt>
                <c:pt idx="14">
                  <c:v>12436.905273</c:v>
                </c:pt>
                <c:pt idx="15">
                  <c:v>12813.696289</c:v>
                </c:pt>
                <c:pt idx="16">
                  <c:v>13126.982421999999</c:v>
                </c:pt>
                <c:pt idx="17">
                  <c:v>13365.475586</c:v>
                </c:pt>
                <c:pt idx="18">
                  <c:v>13588.444336</c:v>
                </c:pt>
                <c:pt idx="19">
                  <c:v>13749.321289</c:v>
                </c:pt>
                <c:pt idx="20">
                  <c:v>13836.816406</c:v>
                </c:pt>
                <c:pt idx="21">
                  <c:v>13932.777344</c:v>
                </c:pt>
                <c:pt idx="22">
                  <c:v>14028.739258</c:v>
                </c:pt>
                <c:pt idx="23">
                  <c:v>14035.794921999999</c:v>
                </c:pt>
                <c:pt idx="24">
                  <c:v>14061.197265999999</c:v>
                </c:pt>
                <c:pt idx="25">
                  <c:v>14078.130859000001</c:v>
                </c:pt>
                <c:pt idx="26">
                  <c:v>14095.065430000001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C38-4F15-962D-A9EB952102B8}"/>
            </c:ext>
          </c:extLst>
        </c:ser>
        <c:ser>
          <c:idx val="3"/>
          <c:order val="1"/>
          <c:tx>
            <c:strRef>
              <c:f>'E2-a2'!$B$43:$I$43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'E2-a2'!$D$45:$D$71</c:f>
              <c:numCache>
                <c:formatCode>0_ </c:formatCode>
                <c:ptCount val="27"/>
                <c:pt idx="0">
                  <c:v>4768.4448240000002</c:v>
                </c:pt>
                <c:pt idx="1">
                  <c:v>5263.7758789999998</c:v>
                </c:pt>
                <c:pt idx="2">
                  <c:v>5729.4721680000002</c:v>
                </c:pt>
                <c:pt idx="3">
                  <c:v>6293.9521480000003</c:v>
                </c:pt>
                <c:pt idx="4">
                  <c:v>6744.125</c:v>
                </c:pt>
                <c:pt idx="5">
                  <c:v>7284.6142579999996</c:v>
                </c:pt>
                <c:pt idx="6">
                  <c:v>7818.0478519999997</c:v>
                </c:pt>
                <c:pt idx="7">
                  <c:v>8508.125</c:v>
                </c:pt>
                <c:pt idx="8">
                  <c:v>9112.1181639999995</c:v>
                </c:pt>
                <c:pt idx="9">
                  <c:v>9693.5332030000009</c:v>
                </c:pt>
                <c:pt idx="10">
                  <c:v>10318.694336</c:v>
                </c:pt>
                <c:pt idx="11">
                  <c:v>10891.641602</c:v>
                </c:pt>
                <c:pt idx="12">
                  <c:v>11474.466796999999</c:v>
                </c:pt>
                <c:pt idx="13">
                  <c:v>12064.348633</c:v>
                </c:pt>
                <c:pt idx="14">
                  <c:v>12466.541015999999</c:v>
                </c:pt>
                <c:pt idx="15">
                  <c:v>12899.779296999999</c:v>
                </c:pt>
                <c:pt idx="16">
                  <c:v>13159.440430000001</c:v>
                </c:pt>
                <c:pt idx="17">
                  <c:v>13447.325194999999</c:v>
                </c:pt>
                <c:pt idx="18">
                  <c:v>13633.603515999999</c:v>
                </c:pt>
                <c:pt idx="19">
                  <c:v>13797.302734000001</c:v>
                </c:pt>
                <c:pt idx="20">
                  <c:v>13890.441406</c:v>
                </c:pt>
                <c:pt idx="21">
                  <c:v>13949.711914</c:v>
                </c:pt>
                <c:pt idx="22">
                  <c:v>14010.393555000001</c:v>
                </c:pt>
                <c:pt idx="23">
                  <c:v>14051.318359000001</c:v>
                </c:pt>
                <c:pt idx="24">
                  <c:v>14076.719727</c:v>
                </c:pt>
                <c:pt idx="25">
                  <c:v>14086.598633</c:v>
                </c:pt>
                <c:pt idx="26">
                  <c:v>14097.887694999999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C38-4F15-962D-A9EB952102B8}"/>
            </c:ext>
          </c:extLst>
        </c:ser>
        <c:ser>
          <c:idx val="0"/>
          <c:order val="2"/>
          <c:tx>
            <c:strRef>
              <c:f>'E2-a2'!$J$43:$Q$43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'E2-a2'!$J$45:$J$71</c:f>
              <c:numCache>
                <c:formatCode>0_ </c:formatCode>
                <c:ptCount val="27"/>
                <c:pt idx="1">
                  <c:v>4922.1119382500001</c:v>
                </c:pt>
                <c:pt idx="2">
                  <c:v>5380.8984372499999</c:v>
                </c:pt>
                <c:pt idx="3">
                  <c:v>5838.9350587500003</c:v>
                </c:pt>
                <c:pt idx="4">
                  <c:v>6401.0495602499996</c:v>
                </c:pt>
                <c:pt idx="5">
                  <c:v>6885.9066160000002</c:v>
                </c:pt>
                <c:pt idx="6">
                  <c:v>7349.8753662500003</c:v>
                </c:pt>
                <c:pt idx="7">
                  <c:v>8010.1801759999998</c:v>
                </c:pt>
                <c:pt idx="8">
                  <c:v>8576.1274410000005</c:v>
                </c:pt>
                <c:pt idx="9">
                  <c:v>9090.8801267500003</c:v>
                </c:pt>
                <c:pt idx="10">
                  <c:v>9636.6447755000008</c:v>
                </c:pt>
                <c:pt idx="11">
                  <c:v>10427.444336</c:v>
                </c:pt>
                <c:pt idx="12">
                  <c:v>11030.972900500001</c:v>
                </c:pt>
                <c:pt idx="13">
                  <c:v>11432.214111499999</c:v>
                </c:pt>
                <c:pt idx="14">
                  <c:v>12032.107910000001</c:v>
                </c:pt>
                <c:pt idx="15">
                  <c:v>12573.103026999999</c:v>
                </c:pt>
                <c:pt idx="16">
                  <c:v>12887.01782225</c:v>
                </c:pt>
                <c:pt idx="17">
                  <c:v>13213.605713000001</c:v>
                </c:pt>
                <c:pt idx="18">
                  <c:v>13392.2177735</c:v>
                </c:pt>
                <c:pt idx="19">
                  <c:v>13640.66357425</c:v>
                </c:pt>
                <c:pt idx="20">
                  <c:v>13763.195068249999</c:v>
                </c:pt>
                <c:pt idx="21">
                  <c:v>13859.806640500001</c:v>
                </c:pt>
                <c:pt idx="22">
                  <c:v>13947.7678225</c:v>
                </c:pt>
                <c:pt idx="23">
                  <c:v>14030.503173999999</c:v>
                </c:pt>
                <c:pt idx="24">
                  <c:v>14039.145508</c:v>
                </c:pt>
                <c:pt idx="25">
                  <c:v>14066.43066425</c:v>
                </c:pt>
                <c:pt idx="26">
                  <c:v>14082.36450175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C38-4F15-962D-A9EB952102B8}"/>
            </c:ext>
          </c:extLst>
        </c:ser>
        <c:ser>
          <c:idx val="1"/>
          <c:order val="3"/>
          <c:tx>
            <c:strRef>
              <c:f>'E2-a2'!$J$43:$Q$43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'E2-a2'!$L$45:$L$71</c:f>
              <c:numCache>
                <c:formatCode>0_ </c:formatCode>
                <c:ptCount val="27"/>
                <c:pt idx="1">
                  <c:v>4917.2775877499998</c:v>
                </c:pt>
                <c:pt idx="2">
                  <c:v>5364.1999512499997</c:v>
                </c:pt>
                <c:pt idx="3">
                  <c:v>5897.5921630000003</c:v>
                </c:pt>
                <c:pt idx="4">
                  <c:v>6449.4953610000002</c:v>
                </c:pt>
                <c:pt idx="5">
                  <c:v>6935.2473145000004</c:v>
                </c:pt>
                <c:pt idx="6">
                  <c:v>7408.9726565000001</c:v>
                </c:pt>
                <c:pt idx="7">
                  <c:v>7986.5671389999998</c:v>
                </c:pt>
                <c:pt idx="8">
                  <c:v>8691.1232909999999</c:v>
                </c:pt>
                <c:pt idx="9">
                  <c:v>9312.4719237499994</c:v>
                </c:pt>
                <c:pt idx="10">
                  <c:v>9837.8234862499994</c:v>
                </c:pt>
                <c:pt idx="11">
                  <c:v>10474.931152499999</c:v>
                </c:pt>
                <c:pt idx="12">
                  <c:v>11063.347900749999</c:v>
                </c:pt>
                <c:pt idx="13">
                  <c:v>11641.937255999999</c:v>
                </c:pt>
                <c:pt idx="14">
                  <c:v>12160.89672875</c:v>
                </c:pt>
                <c:pt idx="15">
                  <c:v>12588.850586250001</c:v>
                </c:pt>
                <c:pt idx="16">
                  <c:v>12999.694580249999</c:v>
                </c:pt>
                <c:pt idx="17">
                  <c:v>13249.411621249999</c:v>
                </c:pt>
                <c:pt idx="18">
                  <c:v>13486.894775250001</c:v>
                </c:pt>
                <c:pt idx="19">
                  <c:v>13678.5283205</c:v>
                </c:pt>
                <c:pt idx="20">
                  <c:v>13812.587401999999</c:v>
                </c:pt>
                <c:pt idx="21">
                  <c:v>13911.259033</c:v>
                </c:pt>
                <c:pt idx="22">
                  <c:v>13959.88232425</c:v>
                </c:pt>
                <c:pt idx="23">
                  <c:v>14024.624755999999</c:v>
                </c:pt>
                <c:pt idx="24">
                  <c:v>14055.668701000001</c:v>
                </c:pt>
                <c:pt idx="25">
                  <c:v>14080.189453499999</c:v>
                </c:pt>
                <c:pt idx="26">
                  <c:v>14088.4208985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C38-4F15-962D-A9EB952102B8}"/>
            </c:ext>
          </c:extLst>
        </c:ser>
        <c:ser>
          <c:idx val="2"/>
          <c:order val="4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'E2-a2'!$R$45:$R$71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C38-4F15-962D-A9EB952102B8}"/>
            </c:ext>
          </c:extLst>
        </c:ser>
        <c:ser>
          <c:idx val="5"/>
          <c:order val="5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'E2-a2'!$T$45:$T$71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C38-4F15-962D-A9EB952102B8}"/>
            </c:ext>
          </c:extLst>
        </c:ser>
        <c:ser>
          <c:idx val="6"/>
          <c:order val="6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'E2-a2'!$Z$45:$Z$71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C38-4F15-962D-A9EB952102B8}"/>
            </c:ext>
          </c:extLst>
        </c:ser>
        <c:ser>
          <c:idx val="7"/>
          <c:order val="7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'E2-a2'!$AB$45:$AB$71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C38-4F15-962D-A9EB952102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19328"/>
        <c:axId val="152421504"/>
      </c:scatterChart>
      <c:valAx>
        <c:axId val="15241932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421504"/>
        <c:crosses val="autoZero"/>
        <c:crossBetween val="midCat"/>
      </c:valAx>
      <c:valAx>
        <c:axId val="15242150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41932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840169188257191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'E2-a2'!$C$45:$C$71</c:f>
              <c:numCache>
                <c:formatCode>0_ </c:formatCode>
                <c:ptCount val="27"/>
                <c:pt idx="0">
                  <c:v>4764.2114259999998</c:v>
                </c:pt>
                <c:pt idx="1">
                  <c:v>5251.0751950000003</c:v>
                </c:pt>
                <c:pt idx="2">
                  <c:v>5729.4721680000002</c:v>
                </c:pt>
                <c:pt idx="3">
                  <c:v>6238.9150390000004</c:v>
                </c:pt>
                <c:pt idx="4">
                  <c:v>6735.6577150000003</c:v>
                </c:pt>
                <c:pt idx="5">
                  <c:v>7216.876953</c:v>
                </c:pt>
                <c:pt idx="6">
                  <c:v>7781.3569340000004</c:v>
                </c:pt>
                <c:pt idx="7">
                  <c:v>8344.4257809999999</c:v>
                </c:pt>
                <c:pt idx="8">
                  <c:v>9020.390625</c:v>
                </c:pt>
                <c:pt idx="9">
                  <c:v>9584.8701170000004</c:v>
                </c:pt>
                <c:pt idx="10">
                  <c:v>10222.732421999999</c:v>
                </c:pt>
                <c:pt idx="11">
                  <c:v>10797.090819999999</c:v>
                </c:pt>
                <c:pt idx="12">
                  <c:v>11437.776367</c:v>
                </c:pt>
                <c:pt idx="13">
                  <c:v>11944.396484000001</c:v>
                </c:pt>
                <c:pt idx="14">
                  <c:v>12434.083008</c:v>
                </c:pt>
                <c:pt idx="15">
                  <c:v>12865.910156</c:v>
                </c:pt>
                <c:pt idx="16">
                  <c:v>13180.608398</c:v>
                </c:pt>
                <c:pt idx="17">
                  <c:v>13434.624023</c:v>
                </c:pt>
                <c:pt idx="18">
                  <c:v>13623.724609000001</c:v>
                </c:pt>
                <c:pt idx="19">
                  <c:v>13771.900390999999</c:v>
                </c:pt>
                <c:pt idx="20">
                  <c:v>13883.385742</c:v>
                </c:pt>
                <c:pt idx="21">
                  <c:v>13953.945313</c:v>
                </c:pt>
                <c:pt idx="22">
                  <c:v>14021.683594</c:v>
                </c:pt>
                <c:pt idx="23">
                  <c:v>14054.140625</c:v>
                </c:pt>
                <c:pt idx="24">
                  <c:v>14072.486328000001</c:v>
                </c:pt>
                <c:pt idx="25">
                  <c:v>14096.476563</c:v>
                </c:pt>
                <c:pt idx="26">
                  <c:v>14102.122069999999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5F5-4DC7-92D0-B54F9018B517}"/>
            </c:ext>
          </c:extLst>
        </c:ser>
        <c:ser>
          <c:idx val="3"/>
          <c:order val="1"/>
          <c:tx>
            <c:strRef>
              <c:f>'E2-a2'!$B$43:$I$43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'E2-a2'!$E$45:$E$71</c:f>
              <c:numCache>
                <c:formatCode>0_ </c:formatCode>
                <c:ptCount val="27"/>
                <c:pt idx="0">
                  <c:v>4738.8095700000003</c:v>
                </c:pt>
                <c:pt idx="1">
                  <c:v>5244.0190430000002</c:v>
                </c:pt>
                <c:pt idx="2">
                  <c:v>5677.2578130000002</c:v>
                </c:pt>
                <c:pt idx="3">
                  <c:v>6152.8320309999999</c:v>
                </c:pt>
                <c:pt idx="4">
                  <c:v>6670.7421880000002</c:v>
                </c:pt>
                <c:pt idx="5">
                  <c:v>7146.3168949999999</c:v>
                </c:pt>
                <c:pt idx="6">
                  <c:v>7715.0302730000003</c:v>
                </c:pt>
                <c:pt idx="7">
                  <c:v>8296.4443360000005</c:v>
                </c:pt>
                <c:pt idx="8">
                  <c:v>8930.0732420000004</c:v>
                </c:pt>
                <c:pt idx="9">
                  <c:v>9577.8144530000009</c:v>
                </c:pt>
                <c:pt idx="10">
                  <c:v>10150.761719</c:v>
                </c:pt>
                <c:pt idx="11">
                  <c:v>10777.333984000001</c:v>
                </c:pt>
                <c:pt idx="12">
                  <c:v>11322.057617</c:v>
                </c:pt>
                <c:pt idx="13">
                  <c:v>11862.546875</c:v>
                </c:pt>
                <c:pt idx="14">
                  <c:v>12400.214844</c:v>
                </c:pt>
                <c:pt idx="15">
                  <c:v>12812.285156</c:v>
                </c:pt>
                <c:pt idx="16">
                  <c:v>13112.870117</c:v>
                </c:pt>
                <c:pt idx="17">
                  <c:v>13383.820313</c:v>
                </c:pt>
                <c:pt idx="18">
                  <c:v>13599.734375</c:v>
                </c:pt>
                <c:pt idx="19">
                  <c:v>13783.190430000001</c:v>
                </c:pt>
                <c:pt idx="20">
                  <c:v>13872.095703000001</c:v>
                </c:pt>
                <c:pt idx="21">
                  <c:v>13934.188477</c:v>
                </c:pt>
                <c:pt idx="22">
                  <c:v>14023.094727</c:v>
                </c:pt>
                <c:pt idx="23">
                  <c:v>14056.962890999999</c:v>
                </c:pt>
                <c:pt idx="24">
                  <c:v>14066.841796999999</c:v>
                </c:pt>
                <c:pt idx="25">
                  <c:v>14076.719727</c:v>
                </c:pt>
                <c:pt idx="26">
                  <c:v>14096.476563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5F5-4DC7-92D0-B54F9018B517}"/>
            </c:ext>
          </c:extLst>
        </c:ser>
        <c:ser>
          <c:idx val="0"/>
          <c:order val="2"/>
          <c:tx>
            <c:strRef>
              <c:f>'E2-a2'!$J$43:$Q$43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'E2-a2'!$K$45:$K$71</c:f>
              <c:numCache>
                <c:formatCode>0_ </c:formatCode>
                <c:ptCount val="27"/>
                <c:pt idx="1">
                  <c:v>4881.9273682499997</c:v>
                </c:pt>
                <c:pt idx="2">
                  <c:v>5342.6744382500001</c:v>
                </c:pt>
                <c:pt idx="3">
                  <c:v>5902.8328857500001</c:v>
                </c:pt>
                <c:pt idx="4">
                  <c:v>6361.1007079999999</c:v>
                </c:pt>
                <c:pt idx="5">
                  <c:v>6833.9625244999997</c:v>
                </c:pt>
                <c:pt idx="6">
                  <c:v>7338.9969482500001</c:v>
                </c:pt>
                <c:pt idx="7">
                  <c:v>7944.12414575</c:v>
                </c:pt>
                <c:pt idx="8">
                  <c:v>8449.4169920000004</c:v>
                </c:pt>
                <c:pt idx="9">
                  <c:v>9173.5104979999996</c:v>
                </c:pt>
                <c:pt idx="10">
                  <c:v>9833.3356932499992</c:v>
                </c:pt>
                <c:pt idx="11">
                  <c:v>10344.3220215</c:v>
                </c:pt>
                <c:pt idx="12">
                  <c:v>11025.26220675</c:v>
                </c:pt>
                <c:pt idx="13">
                  <c:v>11533.43139625</c:v>
                </c:pt>
                <c:pt idx="14">
                  <c:v>12126.818115</c:v>
                </c:pt>
                <c:pt idx="15">
                  <c:v>12536.039795000001</c:v>
                </c:pt>
                <c:pt idx="16">
                  <c:v>12927.5847165</c:v>
                </c:pt>
                <c:pt idx="17">
                  <c:v>13236.11230425</c:v>
                </c:pt>
                <c:pt idx="18">
                  <c:v>13500.8991695</c:v>
                </c:pt>
                <c:pt idx="19">
                  <c:v>13661.7685545</c:v>
                </c:pt>
                <c:pt idx="20">
                  <c:v>13814.77172875</c:v>
                </c:pt>
                <c:pt idx="21">
                  <c:v>13905.02563475</c:v>
                </c:pt>
                <c:pt idx="22">
                  <c:v>13961.87988325</c:v>
                </c:pt>
                <c:pt idx="23">
                  <c:v>14027.79785175</c:v>
                </c:pt>
                <c:pt idx="24">
                  <c:v>14059.72705075</c:v>
                </c:pt>
                <c:pt idx="25">
                  <c:v>14076.48388675</c:v>
                </c:pt>
                <c:pt idx="26">
                  <c:v>14097.88793975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5F5-4DC7-92D0-B54F9018B517}"/>
            </c:ext>
          </c:extLst>
        </c:ser>
        <c:ser>
          <c:idx val="1"/>
          <c:order val="3"/>
          <c:tx>
            <c:strRef>
              <c:f>'E2-a2'!$J$43:$Q$43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'E2-a2'!$M$45:$M$71</c:f>
              <c:numCache>
                <c:formatCode>0_ </c:formatCode>
                <c:ptCount val="27"/>
                <c:pt idx="1">
                  <c:v>4933.1119382500001</c:v>
                </c:pt>
                <c:pt idx="2">
                  <c:v>5324.3287355000002</c:v>
                </c:pt>
                <c:pt idx="3">
                  <c:v>5730.1513674999997</c:v>
                </c:pt>
                <c:pt idx="4">
                  <c:v>6288.3095702500004</c:v>
                </c:pt>
                <c:pt idx="5">
                  <c:v>6748.6358647500001</c:v>
                </c:pt>
                <c:pt idx="6">
                  <c:v>7229.4952395</c:v>
                </c:pt>
                <c:pt idx="7">
                  <c:v>7799.3837887500003</c:v>
                </c:pt>
                <c:pt idx="8">
                  <c:v>8479.8515625</c:v>
                </c:pt>
                <c:pt idx="9">
                  <c:v>9017.0085447500005</c:v>
                </c:pt>
                <c:pt idx="10">
                  <c:v>9782.0512694999998</c:v>
                </c:pt>
                <c:pt idx="11">
                  <c:v>10228.404785250001</c:v>
                </c:pt>
                <c:pt idx="12">
                  <c:v>10903.514892249999</c:v>
                </c:pt>
                <c:pt idx="13">
                  <c:v>11380.179931500001</c:v>
                </c:pt>
                <c:pt idx="14">
                  <c:v>11950.96386725</c:v>
                </c:pt>
                <c:pt idx="15">
                  <c:v>12465.232421999999</c:v>
                </c:pt>
                <c:pt idx="16">
                  <c:v>12901.43139625</c:v>
                </c:pt>
                <c:pt idx="17">
                  <c:v>13198.607666</c:v>
                </c:pt>
                <c:pt idx="18">
                  <c:v>13433.798828499999</c:v>
                </c:pt>
                <c:pt idx="19">
                  <c:v>13633.598388750001</c:v>
                </c:pt>
                <c:pt idx="20">
                  <c:v>13811.41674825</c:v>
                </c:pt>
                <c:pt idx="21">
                  <c:v>13884.6188965</c:v>
                </c:pt>
                <c:pt idx="22">
                  <c:v>13960.4150395</c:v>
                </c:pt>
                <c:pt idx="23">
                  <c:v>14033.561768</c:v>
                </c:pt>
                <c:pt idx="24">
                  <c:v>14058.432617500001</c:v>
                </c:pt>
                <c:pt idx="25">
                  <c:v>14069.3112795</c:v>
                </c:pt>
                <c:pt idx="26">
                  <c:v>14081.658936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5F5-4DC7-92D0-B54F9018B517}"/>
            </c:ext>
          </c:extLst>
        </c:ser>
        <c:ser>
          <c:idx val="2"/>
          <c:order val="4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'E2-a2'!$S$45:$S$71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5F5-4DC7-92D0-B54F9018B517}"/>
            </c:ext>
          </c:extLst>
        </c:ser>
        <c:ser>
          <c:idx val="5"/>
          <c:order val="5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'E2-a2'!$U$45:$U$71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5F5-4DC7-92D0-B54F9018B517}"/>
            </c:ext>
          </c:extLst>
        </c:ser>
        <c:ser>
          <c:idx val="6"/>
          <c:order val="6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'E2-a2'!$AA$45:$AA$71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5F5-4DC7-92D0-B54F9018B517}"/>
            </c:ext>
          </c:extLst>
        </c:ser>
        <c:ser>
          <c:idx val="7"/>
          <c:order val="7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'E2-a2'!$AC$45:$AC$71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5F5-4DC7-92D0-B54F9018B5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92288"/>
        <c:axId val="152498560"/>
      </c:scatterChart>
      <c:valAx>
        <c:axId val="15249228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498560"/>
        <c:crosses val="autoZero"/>
        <c:crossBetween val="midCat"/>
      </c:valAx>
      <c:valAx>
        <c:axId val="15249856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49228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'E2-a2'!$F$45:$F$71</c:f>
              <c:numCache>
                <c:formatCode>0_ </c:formatCode>
                <c:ptCount val="27"/>
                <c:pt idx="0">
                  <c:v>6020.1791990000002</c:v>
                </c:pt>
                <c:pt idx="1">
                  <c:v>6636.8735349999997</c:v>
                </c:pt>
                <c:pt idx="2">
                  <c:v>7122.326172</c:v>
                </c:pt>
                <c:pt idx="3">
                  <c:v>7664.2270509999998</c:v>
                </c:pt>
                <c:pt idx="4">
                  <c:v>8290.7998050000006</c:v>
                </c:pt>
                <c:pt idx="5">
                  <c:v>9138.9316409999992</c:v>
                </c:pt>
                <c:pt idx="6">
                  <c:v>10138.060546999999</c:v>
                </c:pt>
                <c:pt idx="7">
                  <c:v>11243.030273</c:v>
                </c:pt>
                <c:pt idx="8">
                  <c:v>12295.785156</c:v>
                </c:pt>
                <c:pt idx="9">
                  <c:v>13039.488281</c:v>
                </c:pt>
                <c:pt idx="10">
                  <c:v>13513.651367</c:v>
                </c:pt>
                <c:pt idx="11">
                  <c:v>13829.759765999999</c:v>
                </c:pt>
                <c:pt idx="12">
                  <c:v>13980.758789</c:v>
                </c:pt>
                <c:pt idx="13">
                  <c:v>14048.496094</c:v>
                </c:pt>
                <c:pt idx="14">
                  <c:v>14090.832031</c:v>
                </c:pt>
                <c:pt idx="15">
                  <c:v>14104.944336</c:v>
                </c:pt>
                <c:pt idx="16">
                  <c:v>14109.177734000001</c:v>
                </c:pt>
                <c:pt idx="17">
                  <c:v>14110.588867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757-45E6-9577-A8FF46975263}"/>
            </c:ext>
          </c:extLst>
        </c:ser>
        <c:ser>
          <c:idx val="3"/>
          <c:order val="1"/>
          <c:tx>
            <c:strRef>
              <c:f>'E2-a2'!$B$43:$I$43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'E2-a2'!$H$45:$H$71</c:f>
              <c:numCache>
                <c:formatCode>0_ </c:formatCode>
                <c:ptCount val="27"/>
                <c:pt idx="0">
                  <c:v>6093.5615230000003</c:v>
                </c:pt>
                <c:pt idx="1">
                  <c:v>6670.7421880000002</c:v>
                </c:pt>
                <c:pt idx="2">
                  <c:v>7256.390625</c:v>
                </c:pt>
                <c:pt idx="3">
                  <c:v>7723.4975590000004</c:v>
                </c:pt>
                <c:pt idx="4">
                  <c:v>8285.1552730000003</c:v>
                </c:pt>
                <c:pt idx="5">
                  <c:v>9105.0625</c:v>
                </c:pt>
                <c:pt idx="6">
                  <c:v>10104.192383</c:v>
                </c:pt>
                <c:pt idx="7">
                  <c:v>11276.899414</c:v>
                </c:pt>
                <c:pt idx="8">
                  <c:v>12223.814453000001</c:v>
                </c:pt>
                <c:pt idx="9">
                  <c:v>13008.441406</c:v>
                </c:pt>
                <c:pt idx="10">
                  <c:v>13495.305664</c:v>
                </c:pt>
                <c:pt idx="11">
                  <c:v>13794.480469</c:v>
                </c:pt>
                <c:pt idx="12">
                  <c:v>13965.235352</c:v>
                </c:pt>
                <c:pt idx="13">
                  <c:v>14047.084961</c:v>
                </c:pt>
                <c:pt idx="14">
                  <c:v>14095.065430000001</c:v>
                </c:pt>
                <c:pt idx="15">
                  <c:v>14100.709961</c:v>
                </c:pt>
                <c:pt idx="16">
                  <c:v>14107.766602</c:v>
                </c:pt>
                <c:pt idx="17">
                  <c:v>14110.588867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757-45E6-9577-A8FF46975263}"/>
            </c:ext>
          </c:extLst>
        </c:ser>
        <c:ser>
          <c:idx val="0"/>
          <c:order val="2"/>
          <c:tx>
            <c:strRef>
              <c:f>'E2-a2'!$J$43:$Q$43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'E2-a2'!$N$45:$N$71</c:f>
              <c:numCache>
                <c:formatCode>0_ </c:formatCode>
                <c:ptCount val="27"/>
                <c:pt idx="1">
                  <c:v>6119.3527830000003</c:v>
                </c:pt>
                <c:pt idx="2">
                  <c:v>6729.2366942500003</c:v>
                </c:pt>
                <c:pt idx="3">
                  <c:v>7264.8013917500002</c:v>
                </c:pt>
                <c:pt idx="4">
                  <c:v>7848.8702395</c:v>
                </c:pt>
                <c:pt idx="5">
                  <c:v>8462.8327640000007</c:v>
                </c:pt>
                <c:pt idx="6">
                  <c:v>9335.7138675000006</c:v>
                </c:pt>
                <c:pt idx="7">
                  <c:v>10524.3029785</c:v>
                </c:pt>
                <c:pt idx="8">
                  <c:v>11398.218993750001</c:v>
                </c:pt>
                <c:pt idx="9">
                  <c:v>12547.71093725</c:v>
                </c:pt>
                <c:pt idx="10">
                  <c:v>13183.0290525</c:v>
                </c:pt>
                <c:pt idx="11">
                  <c:v>13550.67846675</c:v>
                </c:pt>
                <c:pt idx="12">
                  <c:v>13865.50952175</c:v>
                </c:pt>
                <c:pt idx="13">
                  <c:v>13995.69311525</c:v>
                </c:pt>
                <c:pt idx="14">
                  <c:v>14056.080078249999</c:v>
                </c:pt>
                <c:pt idx="15">
                  <c:v>14096.360107250001</c:v>
                </c:pt>
                <c:pt idx="16">
                  <c:v>14106.0026855</c:v>
                </c:pt>
                <c:pt idx="17">
                  <c:v>14109.530517249999</c:v>
                </c:pt>
                <c:pt idx="18">
                  <c:v>14110.941650250001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757-45E6-9577-A8FF46975263}"/>
            </c:ext>
          </c:extLst>
        </c:ser>
        <c:ser>
          <c:idx val="1"/>
          <c:order val="3"/>
          <c:tx>
            <c:strRef>
              <c:f>'E2-a2'!$J$43:$Q$43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'E2-a2'!$P$45:$P$71</c:f>
              <c:numCache>
                <c:formatCode>0_ </c:formatCode>
                <c:ptCount val="27"/>
                <c:pt idx="1">
                  <c:v>6219.8566892500003</c:v>
                </c:pt>
                <c:pt idx="2">
                  <c:v>6892.1542972500001</c:v>
                </c:pt>
                <c:pt idx="3">
                  <c:v>7367.1673584999999</c:v>
                </c:pt>
                <c:pt idx="4">
                  <c:v>7907.9119874999997</c:v>
                </c:pt>
                <c:pt idx="5">
                  <c:v>8368.1320797499993</c:v>
                </c:pt>
                <c:pt idx="6">
                  <c:v>9321.8449707500004</c:v>
                </c:pt>
                <c:pt idx="7">
                  <c:v>10450.369140749999</c:v>
                </c:pt>
                <c:pt idx="8">
                  <c:v>11529.628173749999</c:v>
                </c:pt>
                <c:pt idx="9">
                  <c:v>12525.971191250001</c:v>
                </c:pt>
                <c:pt idx="10">
                  <c:v>13133.1574705</c:v>
                </c:pt>
                <c:pt idx="11">
                  <c:v>13575.09936525</c:v>
                </c:pt>
                <c:pt idx="12">
                  <c:v>13820.16918975</c:v>
                </c:pt>
                <c:pt idx="13">
                  <c:v>13993.697754250001</c:v>
                </c:pt>
                <c:pt idx="14">
                  <c:v>14063.080078249999</c:v>
                </c:pt>
                <c:pt idx="15">
                  <c:v>14096.47656275</c:v>
                </c:pt>
                <c:pt idx="16">
                  <c:v>14103.474121249999</c:v>
                </c:pt>
                <c:pt idx="17">
                  <c:v>14108.47216825</c:v>
                </c:pt>
                <c:pt idx="18">
                  <c:v>14110.941650250001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757-45E6-9577-A8FF46975263}"/>
            </c:ext>
          </c:extLst>
        </c:ser>
        <c:ser>
          <c:idx val="2"/>
          <c:order val="4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'E2-a2'!$V$45:$V$71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757-45E6-9577-A8FF46975263}"/>
            </c:ext>
          </c:extLst>
        </c:ser>
        <c:ser>
          <c:idx val="5"/>
          <c:order val="5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'E2-a2'!$X$45:$X$71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757-45E6-9577-A8FF46975263}"/>
            </c:ext>
          </c:extLst>
        </c:ser>
        <c:ser>
          <c:idx val="6"/>
          <c:order val="6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'E2-a2'!$AD$45:$AD$71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757-45E6-9577-A8FF46975263}"/>
            </c:ext>
          </c:extLst>
        </c:ser>
        <c:ser>
          <c:idx val="7"/>
          <c:order val="7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'E2-a2'!$AF$45:$AF$71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757-45E6-9577-A8FF46975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569728"/>
        <c:axId val="152588288"/>
      </c:scatterChart>
      <c:valAx>
        <c:axId val="15256972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588288"/>
        <c:crosses val="autoZero"/>
        <c:crossBetween val="midCat"/>
      </c:valAx>
      <c:valAx>
        <c:axId val="15258828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56972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710958303885040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'E2-a2'!$G$45:$G$71</c:f>
              <c:numCache>
                <c:formatCode>0_ </c:formatCode>
                <c:ptCount val="27"/>
                <c:pt idx="0">
                  <c:v>6083.6831050000001</c:v>
                </c:pt>
                <c:pt idx="1">
                  <c:v>6667.919922</c:v>
                </c:pt>
                <c:pt idx="2">
                  <c:v>7191.4750979999999</c:v>
                </c:pt>
                <c:pt idx="3">
                  <c:v>7737.609375</c:v>
                </c:pt>
                <c:pt idx="4">
                  <c:v>8324.6689449999994</c:v>
                </c:pt>
                <c:pt idx="5">
                  <c:v>9083.8945309999999</c:v>
                </c:pt>
                <c:pt idx="6">
                  <c:v>10174.751953000001</c:v>
                </c:pt>
                <c:pt idx="7">
                  <c:v>11292.422852</c:v>
                </c:pt>
                <c:pt idx="8">
                  <c:v>12236.515625</c:v>
                </c:pt>
                <c:pt idx="9">
                  <c:v>12980.217773</c:v>
                </c:pt>
                <c:pt idx="10">
                  <c:v>13488.25</c:v>
                </c:pt>
                <c:pt idx="11">
                  <c:v>13791.657227</c:v>
                </c:pt>
                <c:pt idx="12">
                  <c:v>13972.291015999999</c:v>
                </c:pt>
                <c:pt idx="13">
                  <c:v>14058.374023</c:v>
                </c:pt>
                <c:pt idx="14">
                  <c:v>14093.654296999999</c:v>
                </c:pt>
                <c:pt idx="15">
                  <c:v>14103.533203000001</c:v>
                </c:pt>
                <c:pt idx="16">
                  <c:v>14109.177734000001</c:v>
                </c:pt>
                <c:pt idx="17">
                  <c:v>14110.588867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CB5-48C1-ADF7-FEC237F4FC21}"/>
            </c:ext>
          </c:extLst>
        </c:ser>
        <c:ser>
          <c:idx val="3"/>
          <c:order val="1"/>
          <c:tx>
            <c:strRef>
              <c:f>'E2-a2'!$B$43:$I$43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'E2-a2'!$I$45:$I$71</c:f>
              <c:numCache>
                <c:formatCode>0_ </c:formatCode>
                <c:ptCount val="27"/>
                <c:pt idx="0">
                  <c:v>6076.6274409999996</c:v>
                </c:pt>
                <c:pt idx="1">
                  <c:v>6682.0322269999997</c:v>
                </c:pt>
                <c:pt idx="2">
                  <c:v>7205.5874020000001</c:v>
                </c:pt>
                <c:pt idx="3">
                  <c:v>7706.5629879999997</c:v>
                </c:pt>
                <c:pt idx="4">
                  <c:v>8285.1552730000003</c:v>
                </c:pt>
                <c:pt idx="5">
                  <c:v>9069.7822269999997</c:v>
                </c:pt>
                <c:pt idx="6">
                  <c:v>10147.939453000001</c:v>
                </c:pt>
                <c:pt idx="7">
                  <c:v>11276.899414</c:v>
                </c:pt>
                <c:pt idx="8">
                  <c:v>12237.926758</c:v>
                </c:pt>
                <c:pt idx="9">
                  <c:v>13023.964844</c:v>
                </c:pt>
                <c:pt idx="10">
                  <c:v>13530.585938</c:v>
                </c:pt>
                <c:pt idx="11">
                  <c:v>13822.704102</c:v>
                </c:pt>
                <c:pt idx="12">
                  <c:v>13975.113281</c:v>
                </c:pt>
                <c:pt idx="13">
                  <c:v>14062.608398</c:v>
                </c:pt>
                <c:pt idx="14">
                  <c:v>14097.887694999999</c:v>
                </c:pt>
                <c:pt idx="15">
                  <c:v>14102.122069999999</c:v>
                </c:pt>
                <c:pt idx="16">
                  <c:v>14107.766602</c:v>
                </c:pt>
                <c:pt idx="17">
                  <c:v>14109.177734000001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CB5-48C1-ADF7-FEC237F4FC21}"/>
            </c:ext>
          </c:extLst>
        </c:ser>
        <c:ser>
          <c:idx val="0"/>
          <c:order val="2"/>
          <c:tx>
            <c:strRef>
              <c:f>'E2-a2'!$J$43:$Q$43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'E2-a2'!$O$45:$O$71</c:f>
              <c:numCache>
                <c:formatCode>0_ </c:formatCode>
                <c:ptCount val="27"/>
                <c:pt idx="1">
                  <c:v>6198.7423092500003</c:v>
                </c:pt>
                <c:pt idx="2">
                  <c:v>6803.8087159999995</c:v>
                </c:pt>
                <c:pt idx="3">
                  <c:v>7351.0086672500001</c:v>
                </c:pt>
                <c:pt idx="4">
                  <c:v>7813.3742675000003</c:v>
                </c:pt>
                <c:pt idx="5">
                  <c:v>8452.4753414999996</c:v>
                </c:pt>
                <c:pt idx="6">
                  <c:v>9204.6088865000002</c:v>
                </c:pt>
                <c:pt idx="7">
                  <c:v>10376.16967775</c:v>
                </c:pt>
                <c:pt idx="8">
                  <c:v>11647.446045250001</c:v>
                </c:pt>
                <c:pt idx="9">
                  <c:v>12360.441161999999</c:v>
                </c:pt>
                <c:pt idx="10">
                  <c:v>13122.225829749999</c:v>
                </c:pt>
                <c:pt idx="11">
                  <c:v>13554.101806750001</c:v>
                </c:pt>
                <c:pt idx="12">
                  <c:v>13845.81567425</c:v>
                </c:pt>
                <c:pt idx="13">
                  <c:v>13990.811767749999</c:v>
                </c:pt>
                <c:pt idx="14">
                  <c:v>14071.1940915</c:v>
                </c:pt>
                <c:pt idx="15">
                  <c:v>14095.1240235</c:v>
                </c:pt>
                <c:pt idx="16">
                  <c:v>14104.94433575</c:v>
                </c:pt>
                <c:pt idx="17">
                  <c:v>14109.530517249999</c:v>
                </c:pt>
                <c:pt idx="18">
                  <c:v>14110.941650250001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CB5-48C1-ADF7-FEC237F4FC21}"/>
            </c:ext>
          </c:extLst>
        </c:ser>
        <c:ser>
          <c:idx val="1"/>
          <c:order val="3"/>
          <c:tx>
            <c:strRef>
              <c:f>'E2-a2'!$J$43:$Q$43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'E2-a2'!$Q$45:$Q$71</c:f>
              <c:numCache>
                <c:formatCode>0_ </c:formatCode>
                <c:ptCount val="27"/>
                <c:pt idx="1">
                  <c:v>6163.9786375000003</c:v>
                </c:pt>
                <c:pt idx="2">
                  <c:v>6890.92102075</c:v>
                </c:pt>
                <c:pt idx="3">
                  <c:v>7280.8312985000002</c:v>
                </c:pt>
                <c:pt idx="4">
                  <c:v>7921.2110592500003</c:v>
                </c:pt>
                <c:pt idx="5">
                  <c:v>8435.3120115000002</c:v>
                </c:pt>
                <c:pt idx="6">
                  <c:v>9301.3215335000004</c:v>
                </c:pt>
                <c:pt idx="7">
                  <c:v>10420.179443249999</c:v>
                </c:pt>
                <c:pt idx="8">
                  <c:v>11495.15625</c:v>
                </c:pt>
                <c:pt idx="9">
                  <c:v>12540.4362795</c:v>
                </c:pt>
                <c:pt idx="10">
                  <c:v>13216.620117500001</c:v>
                </c:pt>
                <c:pt idx="11">
                  <c:v>13576.615479</c:v>
                </c:pt>
                <c:pt idx="12">
                  <c:v>13840.80639675</c:v>
                </c:pt>
                <c:pt idx="13">
                  <c:v>14007.98706025</c:v>
                </c:pt>
                <c:pt idx="14">
                  <c:v>14067.428222250001</c:v>
                </c:pt>
                <c:pt idx="15">
                  <c:v>14098.946288749999</c:v>
                </c:pt>
                <c:pt idx="16">
                  <c:v>14103.533203000001</c:v>
                </c:pt>
                <c:pt idx="17">
                  <c:v>14108.119385</c:v>
                </c:pt>
                <c:pt idx="18">
                  <c:v>14109.8833005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CB5-48C1-ADF7-FEC237F4FC21}"/>
            </c:ext>
          </c:extLst>
        </c:ser>
        <c:ser>
          <c:idx val="2"/>
          <c:order val="4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'E2-a2'!$W$45:$W$71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CB5-48C1-ADF7-FEC237F4FC21}"/>
            </c:ext>
          </c:extLst>
        </c:ser>
        <c:ser>
          <c:idx val="5"/>
          <c:order val="5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'E2-a2'!$Y$45:$Y$71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CB5-48C1-ADF7-FEC237F4FC21}"/>
            </c:ext>
          </c:extLst>
        </c:ser>
        <c:ser>
          <c:idx val="6"/>
          <c:order val="6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'E2-a2'!$AE$45:$AE$71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CB5-48C1-ADF7-FEC237F4FC21}"/>
            </c:ext>
          </c:extLst>
        </c:ser>
        <c:ser>
          <c:idx val="7"/>
          <c:order val="7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'E2-a2'!$AG$45:$AG$71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CB5-48C1-ADF7-FEC237F4FC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638208"/>
        <c:axId val="152640128"/>
      </c:scatterChart>
      <c:valAx>
        <c:axId val="15263820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640128"/>
        <c:crosses val="autoZero"/>
        <c:crossBetween val="midCat"/>
      </c:valAx>
      <c:valAx>
        <c:axId val="15264012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63820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710958303885040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'E2-b1'!$B$45:$B$71</c:f>
              <c:numCache>
                <c:formatCode>0_ </c:formatCode>
                <c:ptCount val="27"/>
                <c:pt idx="0">
                  <c:v>129.830399</c:v>
                </c:pt>
                <c:pt idx="1">
                  <c:v>955.382385</c:v>
                </c:pt>
                <c:pt idx="2">
                  <c:v>2432.9086910000001</c:v>
                </c:pt>
                <c:pt idx="3">
                  <c:v>3605.6159670000002</c:v>
                </c:pt>
                <c:pt idx="4">
                  <c:v>4318.2719729999999</c:v>
                </c:pt>
                <c:pt idx="5">
                  <c:v>4854.5278319999998</c:v>
                </c:pt>
                <c:pt idx="6">
                  <c:v>5414.7744140000004</c:v>
                </c:pt>
                <c:pt idx="7">
                  <c:v>6042.7583009999998</c:v>
                </c:pt>
                <c:pt idx="8">
                  <c:v>6576.1918949999999</c:v>
                </c:pt>
                <c:pt idx="9">
                  <c:v>6945.9262699999999</c:v>
                </c:pt>
                <c:pt idx="10">
                  <c:v>7252.1567379999997</c:v>
                </c:pt>
                <c:pt idx="11">
                  <c:v>7580.9663090000004</c:v>
                </c:pt>
                <c:pt idx="12">
                  <c:v>8127.1005859999996</c:v>
                </c:pt>
                <c:pt idx="13">
                  <c:v>8961.1201170000004</c:v>
                </c:pt>
                <c:pt idx="14">
                  <c:v>9941.9042969999991</c:v>
                </c:pt>
                <c:pt idx="15">
                  <c:v>11110.377930000001</c:v>
                </c:pt>
                <c:pt idx="16">
                  <c:v>12228.047852</c:v>
                </c:pt>
                <c:pt idx="17">
                  <c:v>13008.441406</c:v>
                </c:pt>
                <c:pt idx="18">
                  <c:v>13553.165039</c:v>
                </c:pt>
                <c:pt idx="19">
                  <c:v>13904.553711</c:v>
                </c:pt>
                <c:pt idx="20">
                  <c:v>14038.617188</c:v>
                </c:pt>
                <c:pt idx="21">
                  <c:v>14090.832031</c:v>
                </c:pt>
                <c:pt idx="22">
                  <c:v>14104.944336</c:v>
                </c:pt>
                <c:pt idx="23">
                  <c:v>14110.588867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4F5-415F-9181-4189F32F10CA}"/>
            </c:ext>
          </c:extLst>
        </c:ser>
        <c:ser>
          <c:idx val="3"/>
          <c:order val="1"/>
          <c:tx>
            <c:strRef>
              <c:f>'E2-b1'!$B$43:$I$43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'E2-b1'!$D$45:$D$71</c:f>
              <c:numCache>
                <c:formatCode>0_ </c:formatCode>
                <c:ptCount val="27"/>
                <c:pt idx="0">
                  <c:v>117.12960099999999</c:v>
                </c:pt>
                <c:pt idx="1">
                  <c:v>896.11199999999997</c:v>
                </c:pt>
                <c:pt idx="2">
                  <c:v>2408.9184570000002</c:v>
                </c:pt>
                <c:pt idx="3">
                  <c:v>3602.7937010000001</c:v>
                </c:pt>
                <c:pt idx="4">
                  <c:v>4319.6831050000001</c:v>
                </c:pt>
                <c:pt idx="5">
                  <c:v>4860.1728519999997</c:v>
                </c:pt>
                <c:pt idx="6">
                  <c:v>5407.7182620000003</c:v>
                </c:pt>
                <c:pt idx="7">
                  <c:v>6072.3935549999997</c:v>
                </c:pt>
                <c:pt idx="8">
                  <c:v>6610.0610349999997</c:v>
                </c:pt>
                <c:pt idx="9">
                  <c:v>6969.9169920000004</c:v>
                </c:pt>
                <c:pt idx="10">
                  <c:v>7250.7456050000001</c:v>
                </c:pt>
                <c:pt idx="11">
                  <c:v>7604.9570309999999</c:v>
                </c:pt>
                <c:pt idx="12">
                  <c:v>8166.6142579999996</c:v>
                </c:pt>
                <c:pt idx="13">
                  <c:v>9044.3808590000008</c:v>
                </c:pt>
                <c:pt idx="14">
                  <c:v>10092.902344</c:v>
                </c:pt>
                <c:pt idx="15">
                  <c:v>11291.010742</c:v>
                </c:pt>
                <c:pt idx="16">
                  <c:v>12332.476563</c:v>
                </c:pt>
                <c:pt idx="17">
                  <c:v>13093.113281</c:v>
                </c:pt>
                <c:pt idx="18">
                  <c:v>13659.004883</c:v>
                </c:pt>
                <c:pt idx="19">
                  <c:v>13922.899414</c:v>
                </c:pt>
                <c:pt idx="20">
                  <c:v>14047.084961</c:v>
                </c:pt>
                <c:pt idx="21">
                  <c:v>14093.654296999999</c:v>
                </c:pt>
                <c:pt idx="22">
                  <c:v>14106.355469</c:v>
                </c:pt>
                <c:pt idx="23">
                  <c:v>14110.588867</c:v>
                </c:pt>
                <c:pt idx="24">
                  <c:v>14110.588867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4F5-415F-9181-4189F32F10CA}"/>
            </c:ext>
          </c:extLst>
        </c:ser>
        <c:ser>
          <c:idx val="0"/>
          <c:order val="2"/>
          <c:tx>
            <c:strRef>
              <c:f>'E2-b1'!$J$43:$Q$43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'E2-b1'!$J$45:$J$71</c:f>
              <c:numCache>
                <c:formatCode>0_ </c:formatCode>
                <c:ptCount val="27"/>
                <c:pt idx="1">
                  <c:v>322.21839549999999</c:v>
                </c:pt>
                <c:pt idx="2">
                  <c:v>1388.7639615000001</c:v>
                </c:pt>
                <c:pt idx="3">
                  <c:v>2623.0855099999999</c:v>
                </c:pt>
                <c:pt idx="4">
                  <c:v>3708.7799685</c:v>
                </c:pt>
                <c:pt idx="5">
                  <c:v>4458.3359377500001</c:v>
                </c:pt>
                <c:pt idx="6">
                  <c:v>4980.5894774999997</c:v>
                </c:pt>
                <c:pt idx="7">
                  <c:v>5507.7703857500001</c:v>
                </c:pt>
                <c:pt idx="8">
                  <c:v>6158.1166995000003</c:v>
                </c:pt>
                <c:pt idx="9">
                  <c:v>6629.6254887499999</c:v>
                </c:pt>
                <c:pt idx="10">
                  <c:v>7013.4838870000003</c:v>
                </c:pt>
                <c:pt idx="11">
                  <c:v>7318.3591307500001</c:v>
                </c:pt>
                <c:pt idx="12">
                  <c:v>7783.4998782499997</c:v>
                </c:pt>
                <c:pt idx="13">
                  <c:v>8318.60546875</c:v>
                </c:pt>
                <c:pt idx="14">
                  <c:v>9283.3161619999992</c:v>
                </c:pt>
                <c:pt idx="15">
                  <c:v>10335.022705249999</c:v>
                </c:pt>
                <c:pt idx="16">
                  <c:v>11280.795410500001</c:v>
                </c:pt>
                <c:pt idx="17">
                  <c:v>12321.1462405</c:v>
                </c:pt>
                <c:pt idx="18">
                  <c:v>13213.62231425</c:v>
                </c:pt>
                <c:pt idx="19">
                  <c:v>13651.012207</c:v>
                </c:pt>
                <c:pt idx="20">
                  <c:v>13948.069580249999</c:v>
                </c:pt>
                <c:pt idx="21">
                  <c:v>14053.670898750001</c:v>
                </c:pt>
                <c:pt idx="22">
                  <c:v>14095.360107250001</c:v>
                </c:pt>
                <c:pt idx="23">
                  <c:v>14106.35546875</c:v>
                </c:pt>
                <c:pt idx="24">
                  <c:v>14110.941650250001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4F5-415F-9181-4189F32F10CA}"/>
            </c:ext>
          </c:extLst>
        </c:ser>
        <c:ser>
          <c:idx val="1"/>
          <c:order val="3"/>
          <c:tx>
            <c:strRef>
              <c:f>'E2-b1'!$J$43:$Q$43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'E2-b1'!$L$45:$L$71</c:f>
              <c:numCache>
                <c:formatCode>0_ </c:formatCode>
                <c:ptCount val="27"/>
                <c:pt idx="1">
                  <c:v>398.87520074999998</c:v>
                </c:pt>
                <c:pt idx="2">
                  <c:v>1195.31361425</c:v>
                </c:pt>
                <c:pt idx="3">
                  <c:v>2713.3872679999999</c:v>
                </c:pt>
                <c:pt idx="4">
                  <c:v>3860.0160519999999</c:v>
                </c:pt>
                <c:pt idx="5">
                  <c:v>4405.80554175</c:v>
                </c:pt>
                <c:pt idx="6">
                  <c:v>4959.0592045000003</c:v>
                </c:pt>
                <c:pt idx="7">
                  <c:v>5559.8870852500004</c:v>
                </c:pt>
                <c:pt idx="8">
                  <c:v>6199.8104249999997</c:v>
                </c:pt>
                <c:pt idx="9">
                  <c:v>6662.0250242499997</c:v>
                </c:pt>
                <c:pt idx="10">
                  <c:v>7036.1241452499999</c:v>
                </c:pt>
                <c:pt idx="11">
                  <c:v>7385.2984614999996</c:v>
                </c:pt>
                <c:pt idx="12">
                  <c:v>7756.3713377499998</c:v>
                </c:pt>
                <c:pt idx="13">
                  <c:v>8381.0559082500004</c:v>
                </c:pt>
                <c:pt idx="14">
                  <c:v>9446.5112302500002</c:v>
                </c:pt>
                <c:pt idx="15">
                  <c:v>10302.429443499999</c:v>
                </c:pt>
                <c:pt idx="16">
                  <c:v>11494.37719725</c:v>
                </c:pt>
                <c:pt idx="17">
                  <c:v>12589.635742500001</c:v>
                </c:pt>
                <c:pt idx="18">
                  <c:v>13314.586181500001</c:v>
                </c:pt>
                <c:pt idx="19">
                  <c:v>13728.978515749999</c:v>
                </c:pt>
                <c:pt idx="20">
                  <c:v>13947.94580075</c:v>
                </c:pt>
                <c:pt idx="21">
                  <c:v>14058.727295000001</c:v>
                </c:pt>
                <c:pt idx="22">
                  <c:v>14095.829589999999</c:v>
                </c:pt>
                <c:pt idx="23">
                  <c:v>14107.413818499999</c:v>
                </c:pt>
                <c:pt idx="24">
                  <c:v>14110.588867</c:v>
                </c:pt>
                <c:pt idx="25">
                  <c:v>14110.941650250001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4F5-415F-9181-4189F32F10CA}"/>
            </c:ext>
          </c:extLst>
        </c:ser>
        <c:ser>
          <c:idx val="2"/>
          <c:order val="4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'E2-b1'!$R$45:$R$71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4F5-415F-9181-4189F32F10CA}"/>
            </c:ext>
          </c:extLst>
        </c:ser>
        <c:ser>
          <c:idx val="5"/>
          <c:order val="5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'E2-b1'!$T$45:$T$71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4F5-415F-9181-4189F32F10CA}"/>
            </c:ext>
          </c:extLst>
        </c:ser>
        <c:ser>
          <c:idx val="6"/>
          <c:order val="6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'E2-b1'!$Z$45:$Z$71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4F5-415F-9181-4189F32F10CA}"/>
            </c:ext>
          </c:extLst>
        </c:ser>
        <c:ser>
          <c:idx val="7"/>
          <c:order val="7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'E2-b1'!$AB$45:$AB$71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4F5-415F-9181-4189F32F1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826624"/>
        <c:axId val="152828544"/>
      </c:scatterChart>
      <c:valAx>
        <c:axId val="15282662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828544"/>
        <c:crosses val="autoZero"/>
        <c:crossBetween val="midCat"/>
      </c:valAx>
      <c:valAx>
        <c:axId val="15282854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8266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840169188257191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'E2-b1'!$C$45:$C$71</c:f>
              <c:numCache>
                <c:formatCode>0_ </c:formatCode>
                <c:ptCount val="27"/>
                <c:pt idx="0">
                  <c:v>101.60639999999999</c:v>
                </c:pt>
                <c:pt idx="1">
                  <c:v>882</c:v>
                </c:pt>
                <c:pt idx="2">
                  <c:v>2418.796875</c:v>
                </c:pt>
                <c:pt idx="3">
                  <c:v>3612.6721189999998</c:v>
                </c:pt>
                <c:pt idx="4">
                  <c:v>4291.4589839999999</c:v>
                </c:pt>
                <c:pt idx="5">
                  <c:v>4824.892578</c:v>
                </c:pt>
                <c:pt idx="6">
                  <c:v>5451.4658200000003</c:v>
                </c:pt>
                <c:pt idx="7">
                  <c:v>6059.6928710000002</c:v>
                </c:pt>
                <c:pt idx="8">
                  <c:v>6597.3598629999997</c:v>
                </c:pt>
                <c:pt idx="9">
                  <c:v>6975.5615230000003</c:v>
                </c:pt>
                <c:pt idx="10">
                  <c:v>7222.5214839999999</c:v>
                </c:pt>
                <c:pt idx="11">
                  <c:v>7556.9760740000002</c:v>
                </c:pt>
                <c:pt idx="12">
                  <c:v>8118.6337890000004</c:v>
                </c:pt>
                <c:pt idx="13">
                  <c:v>8965.3535159999992</c:v>
                </c:pt>
                <c:pt idx="14">
                  <c:v>10018.108398</c:v>
                </c:pt>
                <c:pt idx="15">
                  <c:v>11226.095703000001</c:v>
                </c:pt>
                <c:pt idx="16">
                  <c:v>12295.785156</c:v>
                </c:pt>
                <c:pt idx="17">
                  <c:v>13159.440430000001</c:v>
                </c:pt>
                <c:pt idx="18">
                  <c:v>13633.603515999999</c:v>
                </c:pt>
                <c:pt idx="19">
                  <c:v>13917.254883</c:v>
                </c:pt>
                <c:pt idx="20">
                  <c:v>14049.907227</c:v>
                </c:pt>
                <c:pt idx="21">
                  <c:v>14093.654296999999</c:v>
                </c:pt>
                <c:pt idx="22">
                  <c:v>14107.766602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375-4B29-9D1D-4A7AC8AC0327}"/>
            </c:ext>
          </c:extLst>
        </c:ser>
        <c:ser>
          <c:idx val="3"/>
          <c:order val="1"/>
          <c:tx>
            <c:strRef>
              <c:f>'E2-b1'!$B$43:$I$43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'E2-b1'!$E$45:$E$71</c:f>
              <c:numCache>
                <c:formatCode>0_ </c:formatCode>
                <c:ptCount val="27"/>
                <c:pt idx="0">
                  <c:v>150.99839800000001</c:v>
                </c:pt>
                <c:pt idx="1">
                  <c:v>938.44799799999998</c:v>
                </c:pt>
                <c:pt idx="2">
                  <c:v>2445.6096189999998</c:v>
                </c:pt>
                <c:pt idx="3">
                  <c:v>3581.6254880000001</c:v>
                </c:pt>
                <c:pt idx="4">
                  <c:v>4298.5151370000003</c:v>
                </c:pt>
                <c:pt idx="5">
                  <c:v>4867.2290039999998</c:v>
                </c:pt>
                <c:pt idx="6">
                  <c:v>5428.8862300000001</c:v>
                </c:pt>
                <c:pt idx="7">
                  <c:v>6048.4033200000003</c:v>
                </c:pt>
                <c:pt idx="8">
                  <c:v>6587.4814450000003</c:v>
                </c:pt>
                <c:pt idx="9">
                  <c:v>6948.7490230000003</c:v>
                </c:pt>
                <c:pt idx="10">
                  <c:v>7219.6992190000001</c:v>
                </c:pt>
                <c:pt idx="11">
                  <c:v>7578.1440430000002</c:v>
                </c:pt>
                <c:pt idx="12">
                  <c:v>8114.3999020000001</c:v>
                </c:pt>
                <c:pt idx="13">
                  <c:v>8911.7275389999995</c:v>
                </c:pt>
                <c:pt idx="14">
                  <c:v>9978.5947269999997</c:v>
                </c:pt>
                <c:pt idx="15">
                  <c:v>11142.834961</c:v>
                </c:pt>
                <c:pt idx="16">
                  <c:v>12195.590819999999</c:v>
                </c:pt>
                <c:pt idx="17">
                  <c:v>13087.46875</c:v>
                </c:pt>
                <c:pt idx="18">
                  <c:v>13623.724609000001</c:v>
                </c:pt>
                <c:pt idx="19">
                  <c:v>13932.777344</c:v>
                </c:pt>
                <c:pt idx="20">
                  <c:v>14054.140625</c:v>
                </c:pt>
                <c:pt idx="21">
                  <c:v>14093.654296999999</c:v>
                </c:pt>
                <c:pt idx="22">
                  <c:v>14102.122069999999</c:v>
                </c:pt>
                <c:pt idx="23">
                  <c:v>14109.177734000001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375-4B29-9D1D-4A7AC8AC0327}"/>
            </c:ext>
          </c:extLst>
        </c:ser>
        <c:ser>
          <c:idx val="0"/>
          <c:order val="2"/>
          <c:tx>
            <c:strRef>
              <c:f>'E2-b1'!$J$43:$Q$43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'E2-b1'!$K$45:$K$71</c:f>
              <c:numCache>
                <c:formatCode>0_ </c:formatCode>
                <c:ptCount val="27"/>
                <c:pt idx="1">
                  <c:v>274.70479999999998</c:v>
                </c:pt>
                <c:pt idx="2">
                  <c:v>1451.19921875</c:v>
                </c:pt>
                <c:pt idx="3">
                  <c:v>2763.2656860000002</c:v>
                </c:pt>
                <c:pt idx="4">
                  <c:v>3775.3688352499998</c:v>
                </c:pt>
                <c:pt idx="5">
                  <c:v>4381.8173825000003</c:v>
                </c:pt>
                <c:pt idx="6">
                  <c:v>4942.5358884999996</c:v>
                </c:pt>
                <c:pt idx="7">
                  <c:v>5612.5225827499999</c:v>
                </c:pt>
                <c:pt idx="8">
                  <c:v>6249.1096189999998</c:v>
                </c:pt>
                <c:pt idx="9">
                  <c:v>6658.9102780000003</c:v>
                </c:pt>
                <c:pt idx="10">
                  <c:v>7069.3015132500004</c:v>
                </c:pt>
                <c:pt idx="11">
                  <c:v>7302.1351315000002</c:v>
                </c:pt>
                <c:pt idx="12">
                  <c:v>7648.3905027500005</c:v>
                </c:pt>
                <c:pt idx="13">
                  <c:v>8403.3137207500004</c:v>
                </c:pt>
                <c:pt idx="14">
                  <c:v>9251.5422364999995</c:v>
                </c:pt>
                <c:pt idx="15">
                  <c:v>10380.105224250001</c:v>
                </c:pt>
                <c:pt idx="16">
                  <c:v>11349.518066250001</c:v>
                </c:pt>
                <c:pt idx="17">
                  <c:v>12385.698974499999</c:v>
                </c:pt>
                <c:pt idx="18">
                  <c:v>13325.981201500001</c:v>
                </c:pt>
                <c:pt idx="19">
                  <c:v>13721.516357750001</c:v>
                </c:pt>
                <c:pt idx="20">
                  <c:v>13941.417969</c:v>
                </c:pt>
                <c:pt idx="21">
                  <c:v>14057.843994499999</c:v>
                </c:pt>
                <c:pt idx="22">
                  <c:v>14097.18237325</c:v>
                </c:pt>
                <c:pt idx="23">
                  <c:v>14108.824951500001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375-4B29-9D1D-4A7AC8AC0327}"/>
            </c:ext>
          </c:extLst>
        </c:ser>
        <c:ser>
          <c:idx val="1"/>
          <c:order val="3"/>
          <c:tx>
            <c:strRef>
              <c:f>'E2-b1'!$J$43:$Q$43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'E2-b1'!$M$45:$M$71</c:f>
              <c:numCache>
                <c:formatCode>0_ </c:formatCode>
                <c:ptCount val="27"/>
                <c:pt idx="1">
                  <c:v>378.86079799999999</c:v>
                </c:pt>
                <c:pt idx="2">
                  <c:v>1320.2384032499999</c:v>
                </c:pt>
                <c:pt idx="3">
                  <c:v>2843.61358625</c:v>
                </c:pt>
                <c:pt idx="4">
                  <c:v>3706.8479002499998</c:v>
                </c:pt>
                <c:pt idx="5">
                  <c:v>4517.69360375</c:v>
                </c:pt>
                <c:pt idx="6">
                  <c:v>5005.6433104999996</c:v>
                </c:pt>
                <c:pt idx="7">
                  <c:v>5513.7655025000004</c:v>
                </c:pt>
                <c:pt idx="8">
                  <c:v>6162.1728512500003</c:v>
                </c:pt>
                <c:pt idx="9">
                  <c:v>6648.7983395000001</c:v>
                </c:pt>
                <c:pt idx="10">
                  <c:v>6989.4865719999998</c:v>
                </c:pt>
                <c:pt idx="11">
                  <c:v>7336.3104249999997</c:v>
                </c:pt>
                <c:pt idx="12">
                  <c:v>7651.2080077500004</c:v>
                </c:pt>
                <c:pt idx="13">
                  <c:v>8344.7318112499997</c:v>
                </c:pt>
                <c:pt idx="14">
                  <c:v>9182.4443360000005</c:v>
                </c:pt>
                <c:pt idx="15">
                  <c:v>10325.654785500001</c:v>
                </c:pt>
                <c:pt idx="16">
                  <c:v>11550.02392575</c:v>
                </c:pt>
                <c:pt idx="17">
                  <c:v>12440.5603025</c:v>
                </c:pt>
                <c:pt idx="18">
                  <c:v>13230.532714749999</c:v>
                </c:pt>
                <c:pt idx="19">
                  <c:v>13676.98779275</c:v>
                </c:pt>
                <c:pt idx="20">
                  <c:v>13972.11816425</c:v>
                </c:pt>
                <c:pt idx="21">
                  <c:v>14059.019043</c:v>
                </c:pt>
                <c:pt idx="22">
                  <c:v>14095.77124025</c:v>
                </c:pt>
                <c:pt idx="23">
                  <c:v>14103.885985999999</c:v>
                </c:pt>
                <c:pt idx="24">
                  <c:v>14109.8833005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375-4B29-9D1D-4A7AC8AC0327}"/>
            </c:ext>
          </c:extLst>
        </c:ser>
        <c:ser>
          <c:idx val="2"/>
          <c:order val="4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'E2-b1'!$S$45:$S$71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375-4B29-9D1D-4A7AC8AC0327}"/>
            </c:ext>
          </c:extLst>
        </c:ser>
        <c:ser>
          <c:idx val="5"/>
          <c:order val="5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'E2-b1'!$U$45:$U$71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375-4B29-9D1D-4A7AC8AC0327}"/>
            </c:ext>
          </c:extLst>
        </c:ser>
        <c:ser>
          <c:idx val="6"/>
          <c:order val="6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'E2-b1'!$AA$45:$AA$71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375-4B29-9D1D-4A7AC8AC0327}"/>
            </c:ext>
          </c:extLst>
        </c:ser>
        <c:ser>
          <c:idx val="7"/>
          <c:order val="7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'E2-b1'!$AC$45:$AC$71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375-4B29-9D1D-4A7AC8AC03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920064"/>
        <c:axId val="152921984"/>
      </c:scatterChart>
      <c:valAx>
        <c:axId val="15292006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921984"/>
        <c:crosses val="autoZero"/>
        <c:crossBetween val="midCat"/>
      </c:valAx>
      <c:valAx>
        <c:axId val="1529219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9200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'E2-b1'!$F$45:$F$71</c:f>
              <c:numCache>
                <c:formatCode>0_ </c:formatCode>
                <c:ptCount val="27"/>
                <c:pt idx="0">
                  <c:v>139.70880099999999</c:v>
                </c:pt>
                <c:pt idx="1">
                  <c:v>908.81280500000003</c:v>
                </c:pt>
                <c:pt idx="2">
                  <c:v>2637.5327149999998</c:v>
                </c:pt>
                <c:pt idx="3">
                  <c:v>4006.3967290000001</c:v>
                </c:pt>
                <c:pt idx="4">
                  <c:v>4795.2578130000002</c:v>
                </c:pt>
                <c:pt idx="5">
                  <c:v>5560.1279299999997</c:v>
                </c:pt>
                <c:pt idx="6">
                  <c:v>6499.9873049999997</c:v>
                </c:pt>
                <c:pt idx="7">
                  <c:v>7027.7758789999998</c:v>
                </c:pt>
                <c:pt idx="8">
                  <c:v>7108.2143550000001</c:v>
                </c:pt>
                <c:pt idx="9">
                  <c:v>7273.3247069999998</c:v>
                </c:pt>
                <c:pt idx="10">
                  <c:v>7826.5151370000003</c:v>
                </c:pt>
                <c:pt idx="11">
                  <c:v>8987.9326170000004</c:v>
                </c:pt>
                <c:pt idx="12">
                  <c:v>10754.754883</c:v>
                </c:pt>
                <c:pt idx="13">
                  <c:v>12582.258789</c:v>
                </c:pt>
                <c:pt idx="14">
                  <c:v>13715.453125</c:v>
                </c:pt>
                <c:pt idx="15">
                  <c:v>14044.262694999999</c:v>
                </c:pt>
                <c:pt idx="16">
                  <c:v>14104.944336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79F-4288-B8A0-2D551BDB9093}"/>
            </c:ext>
          </c:extLst>
        </c:ser>
        <c:ser>
          <c:idx val="3"/>
          <c:order val="1"/>
          <c:tx>
            <c:strRef>
              <c:f>'E2-b1'!$B$43:$I$43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'E2-b1'!$H$45:$H$71</c:f>
              <c:numCache>
                <c:formatCode>0_ </c:formatCode>
                <c:ptCount val="27"/>
                <c:pt idx="0">
                  <c:v>141.11999499999999</c:v>
                </c:pt>
                <c:pt idx="1">
                  <c:v>946.91522199999997</c:v>
                </c:pt>
                <c:pt idx="2">
                  <c:v>2630.476807</c:v>
                </c:pt>
                <c:pt idx="3">
                  <c:v>4030.3872070000002</c:v>
                </c:pt>
                <c:pt idx="4">
                  <c:v>4810.7807620000003</c:v>
                </c:pt>
                <c:pt idx="5">
                  <c:v>5613.7534180000002</c:v>
                </c:pt>
                <c:pt idx="6">
                  <c:v>6499.9873049999997</c:v>
                </c:pt>
                <c:pt idx="7">
                  <c:v>7046.1215819999998</c:v>
                </c:pt>
                <c:pt idx="8">
                  <c:v>7115.2705079999996</c:v>
                </c:pt>
                <c:pt idx="9">
                  <c:v>7293.0815430000002</c:v>
                </c:pt>
                <c:pt idx="10">
                  <c:v>7887.1967770000001</c:v>
                </c:pt>
                <c:pt idx="11">
                  <c:v>9182.6787110000005</c:v>
                </c:pt>
                <c:pt idx="12">
                  <c:v>10774.511719</c:v>
                </c:pt>
                <c:pt idx="13">
                  <c:v>12593.548828000001</c:v>
                </c:pt>
                <c:pt idx="14">
                  <c:v>13732.386719</c:v>
                </c:pt>
                <c:pt idx="15">
                  <c:v>14042.851563</c:v>
                </c:pt>
                <c:pt idx="16">
                  <c:v>14103.533203000001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79F-4288-B8A0-2D551BDB9093}"/>
            </c:ext>
          </c:extLst>
        </c:ser>
        <c:ser>
          <c:idx val="0"/>
          <c:order val="2"/>
          <c:tx>
            <c:strRef>
              <c:f>'E2-b1'!$J$43:$Q$43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'E2-b1'!$N$45:$N$71</c:f>
              <c:numCache>
                <c:formatCode>0_ </c:formatCode>
                <c:ptCount val="27"/>
                <c:pt idx="1">
                  <c:v>410.984802</c:v>
                </c:pt>
                <c:pt idx="2">
                  <c:v>1404.9927825</c:v>
                </c:pt>
                <c:pt idx="3">
                  <c:v>2824.7487185</c:v>
                </c:pt>
                <c:pt idx="4">
                  <c:v>4091.6120000000001</c:v>
                </c:pt>
                <c:pt idx="5">
                  <c:v>5005.4753422499998</c:v>
                </c:pt>
                <c:pt idx="6">
                  <c:v>5755.0927737499997</c:v>
                </c:pt>
                <c:pt idx="7">
                  <c:v>6680.9344485000001</c:v>
                </c:pt>
                <c:pt idx="8">
                  <c:v>7051.8854979999996</c:v>
                </c:pt>
                <c:pt idx="9">
                  <c:v>7126.491943</c:v>
                </c:pt>
                <c:pt idx="10">
                  <c:v>7426.6223145000004</c:v>
                </c:pt>
                <c:pt idx="11">
                  <c:v>8232.8695069999994</c:v>
                </c:pt>
                <c:pt idx="12">
                  <c:v>9199.6381834999993</c:v>
                </c:pt>
                <c:pt idx="13">
                  <c:v>11157.630859499999</c:v>
                </c:pt>
                <c:pt idx="14">
                  <c:v>12749.557373</c:v>
                </c:pt>
                <c:pt idx="15">
                  <c:v>13825.655517499999</c:v>
                </c:pt>
                <c:pt idx="16">
                  <c:v>14063.43310525</c:v>
                </c:pt>
                <c:pt idx="17">
                  <c:v>14107.708252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79F-4288-B8A0-2D551BDB9093}"/>
            </c:ext>
          </c:extLst>
        </c:ser>
        <c:ser>
          <c:idx val="1"/>
          <c:order val="3"/>
          <c:tx>
            <c:strRef>
              <c:f>'E2-b1'!$J$43:$Q$43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'E2-b1'!$P$45:$P$71</c:f>
              <c:numCache>
                <c:formatCode>0_ </c:formatCode>
                <c:ptCount val="27"/>
                <c:pt idx="1">
                  <c:v>343.56880174999998</c:v>
                </c:pt>
                <c:pt idx="2">
                  <c:v>1378.80561825</c:v>
                </c:pt>
                <c:pt idx="3">
                  <c:v>2864.4544070000002</c:v>
                </c:pt>
                <c:pt idx="4">
                  <c:v>4192.4855957500004</c:v>
                </c:pt>
                <c:pt idx="5">
                  <c:v>5106.5239259999998</c:v>
                </c:pt>
                <c:pt idx="6">
                  <c:v>5939.3118897499999</c:v>
                </c:pt>
                <c:pt idx="7">
                  <c:v>6600.5208742499999</c:v>
                </c:pt>
                <c:pt idx="8">
                  <c:v>7067.4088135000002</c:v>
                </c:pt>
                <c:pt idx="9">
                  <c:v>7152.7232667500002</c:v>
                </c:pt>
                <c:pt idx="10">
                  <c:v>7396.6103515000004</c:v>
                </c:pt>
                <c:pt idx="11">
                  <c:v>8055.0672605</c:v>
                </c:pt>
                <c:pt idx="12">
                  <c:v>9787.6369630000008</c:v>
                </c:pt>
                <c:pt idx="13">
                  <c:v>11125.270996249999</c:v>
                </c:pt>
                <c:pt idx="14">
                  <c:v>12895.25830075</c:v>
                </c:pt>
                <c:pt idx="15">
                  <c:v>13844.002930000001</c:v>
                </c:pt>
                <c:pt idx="16">
                  <c:v>14056.021973000001</c:v>
                </c:pt>
                <c:pt idx="17">
                  <c:v>14106.649902249999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79F-4288-B8A0-2D551BDB9093}"/>
            </c:ext>
          </c:extLst>
        </c:ser>
        <c:ser>
          <c:idx val="2"/>
          <c:order val="4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'E2-b1'!$V$45:$V$71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79F-4288-B8A0-2D551BDB9093}"/>
            </c:ext>
          </c:extLst>
        </c:ser>
        <c:ser>
          <c:idx val="5"/>
          <c:order val="5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'E2-b1'!$X$45:$X$71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79F-4288-B8A0-2D551BDB9093}"/>
            </c:ext>
          </c:extLst>
        </c:ser>
        <c:ser>
          <c:idx val="6"/>
          <c:order val="6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'E2-b1'!$AD$45:$AD$71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79F-4288-B8A0-2D551BDB9093}"/>
            </c:ext>
          </c:extLst>
        </c:ser>
        <c:ser>
          <c:idx val="7"/>
          <c:order val="7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'E2-b1'!$AF$45:$AF$71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79F-4288-B8A0-2D551BDB90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989056"/>
        <c:axId val="153007616"/>
      </c:scatterChart>
      <c:valAx>
        <c:axId val="15298905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3007616"/>
        <c:crosses val="autoZero"/>
        <c:crossBetween val="midCat"/>
      </c:valAx>
      <c:valAx>
        <c:axId val="15300761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98905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710958303885040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'E2-b1'!$G$45:$G$71</c:f>
              <c:numCache>
                <c:formatCode>0_ </c:formatCode>
                <c:ptCount val="27"/>
                <c:pt idx="0">
                  <c:v>139.70880099999999</c:v>
                </c:pt>
                <c:pt idx="1">
                  <c:v>858.00958300000002</c:v>
                </c:pt>
                <c:pt idx="2">
                  <c:v>2596.6079100000002</c:v>
                </c:pt>
                <c:pt idx="3">
                  <c:v>3980.9951169999999</c:v>
                </c:pt>
                <c:pt idx="4">
                  <c:v>4799.4912109999996</c:v>
                </c:pt>
                <c:pt idx="5">
                  <c:v>5554.4833980000003</c:v>
                </c:pt>
                <c:pt idx="6">
                  <c:v>6499.9873049999997</c:v>
                </c:pt>
                <c:pt idx="7">
                  <c:v>7041.8881840000004</c:v>
                </c:pt>
                <c:pt idx="8">
                  <c:v>7127.9711909999996</c:v>
                </c:pt>
                <c:pt idx="9">
                  <c:v>7291.6704099999997</c:v>
                </c:pt>
                <c:pt idx="10">
                  <c:v>7847.6831050000001</c:v>
                </c:pt>
                <c:pt idx="11">
                  <c:v>9062.7265630000002</c:v>
                </c:pt>
                <c:pt idx="12">
                  <c:v>10746.288086</c:v>
                </c:pt>
                <c:pt idx="13">
                  <c:v>12579.436523</c:v>
                </c:pt>
                <c:pt idx="14">
                  <c:v>13721.097656</c:v>
                </c:pt>
                <c:pt idx="15">
                  <c:v>14040.028319999999</c:v>
                </c:pt>
                <c:pt idx="16">
                  <c:v>14103.533203000001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A70-4E5C-9899-5991564D27F7}"/>
            </c:ext>
          </c:extLst>
        </c:ser>
        <c:ser>
          <c:idx val="3"/>
          <c:order val="1"/>
          <c:tx>
            <c:strRef>
              <c:f>'E2-b1'!$B$43:$I$43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'E2-b1'!$I$45:$I$71</c:f>
              <c:numCache>
                <c:formatCode>0_ </c:formatCode>
                <c:ptCount val="27"/>
                <c:pt idx="0">
                  <c:v>141.11999499999999</c:v>
                </c:pt>
                <c:pt idx="1">
                  <c:v>886.23358199999996</c:v>
                </c:pt>
                <c:pt idx="2">
                  <c:v>2620.5983890000002</c:v>
                </c:pt>
                <c:pt idx="3">
                  <c:v>3971.1166990000002</c:v>
                </c:pt>
                <c:pt idx="4">
                  <c:v>4791.0239259999998</c:v>
                </c:pt>
                <c:pt idx="5">
                  <c:v>5555.8945309999999</c:v>
                </c:pt>
                <c:pt idx="6">
                  <c:v>6475.9965819999998</c:v>
                </c:pt>
                <c:pt idx="7">
                  <c:v>7016.486328</c:v>
                </c:pt>
                <c:pt idx="8">
                  <c:v>7112.4482420000004</c:v>
                </c:pt>
                <c:pt idx="9">
                  <c:v>7318.4833980000003</c:v>
                </c:pt>
                <c:pt idx="10">
                  <c:v>7867.4399409999996</c:v>
                </c:pt>
                <c:pt idx="11">
                  <c:v>9061.3154300000006</c:v>
                </c:pt>
                <c:pt idx="12">
                  <c:v>10757.577148</c:v>
                </c:pt>
                <c:pt idx="13">
                  <c:v>12572.380859000001</c:v>
                </c:pt>
                <c:pt idx="14">
                  <c:v>13712.630859000001</c:v>
                </c:pt>
                <c:pt idx="15">
                  <c:v>14047.084961</c:v>
                </c:pt>
                <c:pt idx="16">
                  <c:v>14104.944336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A70-4E5C-9899-5991564D27F7}"/>
            </c:ext>
          </c:extLst>
        </c:ser>
        <c:ser>
          <c:idx val="0"/>
          <c:order val="2"/>
          <c:tx>
            <c:strRef>
              <c:f>'E2-b1'!$J$43:$Q$43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'E2-b1'!$O$45:$O$71</c:f>
              <c:numCache>
                <c:formatCode>0_ </c:formatCode>
                <c:ptCount val="27"/>
                <c:pt idx="1">
                  <c:v>279.2839965</c:v>
                </c:pt>
                <c:pt idx="2">
                  <c:v>1065.6591647499999</c:v>
                </c:pt>
                <c:pt idx="3">
                  <c:v>2769.7047117500001</c:v>
                </c:pt>
                <c:pt idx="4">
                  <c:v>4208.6191405</c:v>
                </c:pt>
                <c:pt idx="5">
                  <c:v>4993.2392577500004</c:v>
                </c:pt>
                <c:pt idx="6">
                  <c:v>5766.8593747499999</c:v>
                </c:pt>
                <c:pt idx="7">
                  <c:v>6585.4625247499998</c:v>
                </c:pt>
                <c:pt idx="8">
                  <c:v>7067.4089357499997</c:v>
                </c:pt>
                <c:pt idx="9">
                  <c:v>7171.8959957500001</c:v>
                </c:pt>
                <c:pt idx="10">
                  <c:v>7466.67358375</c:v>
                </c:pt>
                <c:pt idx="11">
                  <c:v>8259.4439695000001</c:v>
                </c:pt>
                <c:pt idx="12">
                  <c:v>9712.6169437499993</c:v>
                </c:pt>
                <c:pt idx="13">
                  <c:v>11473.57519525</c:v>
                </c:pt>
                <c:pt idx="14">
                  <c:v>12880.851806250001</c:v>
                </c:pt>
                <c:pt idx="15">
                  <c:v>13826.830322</c:v>
                </c:pt>
                <c:pt idx="16">
                  <c:v>14058.90454075</c:v>
                </c:pt>
                <c:pt idx="17">
                  <c:v>14104.649902249999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A70-4E5C-9899-5991564D27F7}"/>
            </c:ext>
          </c:extLst>
        </c:ser>
        <c:ser>
          <c:idx val="1"/>
          <c:order val="3"/>
          <c:tx>
            <c:strRef>
              <c:f>'E2-b1'!$J$43:$Q$43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'E2-b1'!$Q$45:$Q$71</c:f>
              <c:numCache>
                <c:formatCode>0_ </c:formatCode>
                <c:ptCount val="27"/>
                <c:pt idx="1">
                  <c:v>234.39839175</c:v>
                </c:pt>
                <c:pt idx="2">
                  <c:v>1512.8247837500001</c:v>
                </c:pt>
                <c:pt idx="3">
                  <c:v>2892.2279665000001</c:v>
                </c:pt>
                <c:pt idx="4">
                  <c:v>4099.0935057500001</c:v>
                </c:pt>
                <c:pt idx="5">
                  <c:v>4893.2415772499999</c:v>
                </c:pt>
                <c:pt idx="6">
                  <c:v>5848.9200437500003</c:v>
                </c:pt>
                <c:pt idx="7">
                  <c:v>6685.1190184999996</c:v>
                </c:pt>
                <c:pt idx="8">
                  <c:v>7054.4768064999998</c:v>
                </c:pt>
                <c:pt idx="9">
                  <c:v>7144.9570309999999</c:v>
                </c:pt>
                <c:pt idx="10">
                  <c:v>7486.7225337500004</c:v>
                </c:pt>
                <c:pt idx="11">
                  <c:v>8145.9088132500001</c:v>
                </c:pt>
                <c:pt idx="12">
                  <c:v>9345.3808594999991</c:v>
                </c:pt>
                <c:pt idx="13">
                  <c:v>11445.27807575</c:v>
                </c:pt>
                <c:pt idx="14">
                  <c:v>12752.443359000001</c:v>
                </c:pt>
                <c:pt idx="15">
                  <c:v>13754.2443845</c:v>
                </c:pt>
                <c:pt idx="16">
                  <c:v>14059.54980475</c:v>
                </c:pt>
                <c:pt idx="17">
                  <c:v>14106.708252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A70-4E5C-9899-5991564D27F7}"/>
            </c:ext>
          </c:extLst>
        </c:ser>
        <c:ser>
          <c:idx val="2"/>
          <c:order val="4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'E2-b1'!$W$45:$W$71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A70-4E5C-9899-5991564D27F7}"/>
            </c:ext>
          </c:extLst>
        </c:ser>
        <c:ser>
          <c:idx val="5"/>
          <c:order val="5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'E2-b1'!$Y$45:$Y$71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A70-4E5C-9899-5991564D27F7}"/>
            </c:ext>
          </c:extLst>
        </c:ser>
        <c:ser>
          <c:idx val="6"/>
          <c:order val="6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'E2-b1'!$AE$45:$AE$71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A70-4E5C-9899-5991564D27F7}"/>
            </c:ext>
          </c:extLst>
        </c:ser>
        <c:ser>
          <c:idx val="7"/>
          <c:order val="7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'E2-b1'!$AG$45:$AG$71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A70-4E5C-9899-5991564D27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065728"/>
        <c:axId val="153084288"/>
      </c:scatterChart>
      <c:valAx>
        <c:axId val="15306572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3084288"/>
        <c:crosses val="autoZero"/>
        <c:crossBetween val="midCat"/>
      </c:valAx>
      <c:valAx>
        <c:axId val="15308428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306572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710958303885040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'E2-b2'!$B$45:$B$77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3.504</c:v>
                </c:pt>
                <c:pt idx="4">
                  <c:v>188.33999600000001</c:v>
                </c:pt>
                <c:pt idx="5">
                  <c:v>1057.3320309999999</c:v>
                </c:pt>
                <c:pt idx="6">
                  <c:v>2133.0600589999999</c:v>
                </c:pt>
                <c:pt idx="7">
                  <c:v>2699.8320309999999</c:v>
                </c:pt>
                <c:pt idx="8">
                  <c:v>3179.8798830000001</c:v>
                </c:pt>
                <c:pt idx="9">
                  <c:v>3680.0759280000002</c:v>
                </c:pt>
                <c:pt idx="10">
                  <c:v>4100.5561520000001</c:v>
                </c:pt>
                <c:pt idx="11">
                  <c:v>4359.8520509999998</c:v>
                </c:pt>
                <c:pt idx="12">
                  <c:v>4555.2001950000003</c:v>
                </c:pt>
                <c:pt idx="13">
                  <c:v>4877.5678710000002</c:v>
                </c:pt>
                <c:pt idx="14">
                  <c:v>5400.5400390000004</c:v>
                </c:pt>
                <c:pt idx="15">
                  <c:v>6128.4960940000001</c:v>
                </c:pt>
                <c:pt idx="16">
                  <c:v>6936.1679690000001</c:v>
                </c:pt>
                <c:pt idx="17">
                  <c:v>7705.2958980000003</c:v>
                </c:pt>
                <c:pt idx="18">
                  <c:v>8217.7558590000008</c:v>
                </c:pt>
                <c:pt idx="19">
                  <c:v>8532.2402340000008</c:v>
                </c:pt>
                <c:pt idx="20">
                  <c:v>8668.8964840000008</c:v>
                </c:pt>
                <c:pt idx="21">
                  <c:v>8730.2158199999994</c:v>
                </c:pt>
                <c:pt idx="22">
                  <c:v>8746.8603519999997</c:v>
                </c:pt>
                <c:pt idx="23">
                  <c:v>8758.2480469999991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F09-4EF2-9A7B-FC594480AA0D}"/>
            </c:ext>
          </c:extLst>
        </c:ser>
        <c:ser>
          <c:idx val="3"/>
          <c:order val="1"/>
          <c:tx>
            <c:strRef>
              <c:f>'E2-b2'!$B$43:$I$43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'E2-b2'!$D$45:$D$77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6.1319999999999997</c:v>
                </c:pt>
                <c:pt idx="4">
                  <c:v>166.44000199999999</c:v>
                </c:pt>
                <c:pt idx="5">
                  <c:v>1024.0439449999999</c:v>
                </c:pt>
                <c:pt idx="6">
                  <c:v>2070.8640140000002</c:v>
                </c:pt>
                <c:pt idx="7">
                  <c:v>2678.8081050000001</c:v>
                </c:pt>
                <c:pt idx="8">
                  <c:v>3161.4838869999999</c:v>
                </c:pt>
                <c:pt idx="9">
                  <c:v>3658.1760250000002</c:v>
                </c:pt>
                <c:pt idx="10">
                  <c:v>4093.548096</c:v>
                </c:pt>
                <c:pt idx="11">
                  <c:v>4363.3559569999998</c:v>
                </c:pt>
                <c:pt idx="12">
                  <c:v>4549.9438479999999</c:v>
                </c:pt>
                <c:pt idx="13">
                  <c:v>4878.4438479999999</c:v>
                </c:pt>
                <c:pt idx="14">
                  <c:v>5442.5878910000001</c:v>
                </c:pt>
                <c:pt idx="15">
                  <c:v>6169.6679690000001</c:v>
                </c:pt>
                <c:pt idx="16">
                  <c:v>6971.2080079999996</c:v>
                </c:pt>
                <c:pt idx="17">
                  <c:v>7669.3798829999996</c:v>
                </c:pt>
                <c:pt idx="18">
                  <c:v>8201.9882809999999</c:v>
                </c:pt>
                <c:pt idx="19">
                  <c:v>8528.7363280000009</c:v>
                </c:pt>
                <c:pt idx="20">
                  <c:v>8671.5244139999995</c:v>
                </c:pt>
                <c:pt idx="21">
                  <c:v>8734.5957030000009</c:v>
                </c:pt>
                <c:pt idx="22">
                  <c:v>8752.1162110000005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F09-4EF2-9A7B-FC594480AA0D}"/>
            </c:ext>
          </c:extLst>
        </c:ser>
        <c:ser>
          <c:idx val="0"/>
          <c:order val="2"/>
          <c:tx>
            <c:strRef>
              <c:f>'E2-b2'!$J$43:$Q$43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'E2-b2'!$J$45:$J$77</c:f>
              <c:numCache>
                <c:formatCode>0_ </c:formatCode>
                <c:ptCount val="33"/>
                <c:pt idx="1">
                  <c:v>0</c:v>
                </c:pt>
                <c:pt idx="2">
                  <c:v>0</c:v>
                </c:pt>
                <c:pt idx="3">
                  <c:v>0.876</c:v>
                </c:pt>
                <c:pt idx="4">
                  <c:v>69.712998999999996</c:v>
                </c:pt>
                <c:pt idx="5">
                  <c:v>375.58800474999998</c:v>
                </c:pt>
                <c:pt idx="6">
                  <c:v>1179.264038</c:v>
                </c:pt>
                <c:pt idx="7">
                  <c:v>2239.753052</c:v>
                </c:pt>
                <c:pt idx="8">
                  <c:v>2835.8439939999998</c:v>
                </c:pt>
                <c:pt idx="9">
                  <c:v>3275.9288942500002</c:v>
                </c:pt>
                <c:pt idx="10">
                  <c:v>3736.195984</c:v>
                </c:pt>
                <c:pt idx="11">
                  <c:v>4172.3801267500003</c:v>
                </c:pt>
                <c:pt idx="12">
                  <c:v>4430.6890869999997</c:v>
                </c:pt>
                <c:pt idx="13">
                  <c:v>4681.7921139999999</c:v>
                </c:pt>
                <c:pt idx="14">
                  <c:v>5074.3109130000003</c:v>
                </c:pt>
                <c:pt idx="15">
                  <c:v>5603.5290527500001</c:v>
                </c:pt>
                <c:pt idx="16">
                  <c:v>6227.4140627500001</c:v>
                </c:pt>
                <c:pt idx="17">
                  <c:v>7220.4499512499997</c:v>
                </c:pt>
                <c:pt idx="18">
                  <c:v>7860.4108882500004</c:v>
                </c:pt>
                <c:pt idx="19">
                  <c:v>8331.3769527500008</c:v>
                </c:pt>
                <c:pt idx="20">
                  <c:v>8559.4042965000008</c:v>
                </c:pt>
                <c:pt idx="21">
                  <c:v>8685.2263180000009</c:v>
                </c:pt>
                <c:pt idx="22">
                  <c:v>8736.3769530000009</c:v>
                </c:pt>
                <c:pt idx="23">
                  <c:v>8750.7072757499991</c:v>
                </c:pt>
                <c:pt idx="24">
                  <c:v>8758.6860352500007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F09-4EF2-9A7B-FC594480AA0D}"/>
            </c:ext>
          </c:extLst>
        </c:ser>
        <c:ser>
          <c:idx val="1"/>
          <c:order val="3"/>
          <c:tx>
            <c:strRef>
              <c:f>'E2-b2'!$J$43:$Q$43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'E2-b2'!$L$45:$L$77</c:f>
              <c:numCache>
                <c:formatCode>0_ </c:formatCode>
                <c:ptCount val="33"/>
                <c:pt idx="1">
                  <c:v>0</c:v>
                </c:pt>
                <c:pt idx="2">
                  <c:v>0</c:v>
                </c:pt>
                <c:pt idx="3">
                  <c:v>1.5329999999999999</c:v>
                </c:pt>
                <c:pt idx="4">
                  <c:v>57.209000500000002</c:v>
                </c:pt>
                <c:pt idx="5">
                  <c:v>319.84098775000001</c:v>
                </c:pt>
                <c:pt idx="6">
                  <c:v>1380.74896225</c:v>
                </c:pt>
                <c:pt idx="7">
                  <c:v>2133.8500367500001</c:v>
                </c:pt>
                <c:pt idx="8">
                  <c:v>2854.4770505000001</c:v>
                </c:pt>
                <c:pt idx="9">
                  <c:v>3229.6569215</c:v>
                </c:pt>
                <c:pt idx="10">
                  <c:v>3808.0190427500002</c:v>
                </c:pt>
                <c:pt idx="11">
                  <c:v>4196.0000612499998</c:v>
                </c:pt>
                <c:pt idx="12">
                  <c:v>4383.0029297499996</c:v>
                </c:pt>
                <c:pt idx="13">
                  <c:v>4653.0688479999999</c:v>
                </c:pt>
                <c:pt idx="14">
                  <c:v>5011.4798587499999</c:v>
                </c:pt>
                <c:pt idx="15">
                  <c:v>5662.3579104999999</c:v>
                </c:pt>
                <c:pt idx="16">
                  <c:v>6433.05297875</c:v>
                </c:pt>
                <c:pt idx="17">
                  <c:v>7044.7509767499996</c:v>
                </c:pt>
                <c:pt idx="18">
                  <c:v>7758.5319824999997</c:v>
                </c:pt>
                <c:pt idx="19">
                  <c:v>8271.6752927500002</c:v>
                </c:pt>
                <c:pt idx="20">
                  <c:v>8584.4333494999992</c:v>
                </c:pt>
                <c:pt idx="21">
                  <c:v>8680.2922362499994</c:v>
                </c:pt>
                <c:pt idx="22">
                  <c:v>8740.9758299999994</c:v>
                </c:pt>
                <c:pt idx="23">
                  <c:v>8754.0871582500004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F09-4EF2-9A7B-FC594480AA0D}"/>
            </c:ext>
          </c:extLst>
        </c:ser>
        <c:ser>
          <c:idx val="2"/>
          <c:order val="4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'E2-b2'!$R$45:$R$77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F09-4EF2-9A7B-FC594480AA0D}"/>
            </c:ext>
          </c:extLst>
        </c:ser>
        <c:ser>
          <c:idx val="5"/>
          <c:order val="5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'E2-b2'!$T$45:$T$77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F09-4EF2-9A7B-FC594480AA0D}"/>
            </c:ext>
          </c:extLst>
        </c:ser>
        <c:ser>
          <c:idx val="6"/>
          <c:order val="6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'E2-b2'!$Z$45:$Z$77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F09-4EF2-9A7B-FC594480AA0D}"/>
            </c:ext>
          </c:extLst>
        </c:ser>
        <c:ser>
          <c:idx val="7"/>
          <c:order val="7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'E2-b2'!$AB$45:$AB$77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F09-4EF2-9A7B-FC594480AA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225472"/>
        <c:axId val="153239936"/>
      </c:scatterChart>
      <c:valAx>
        <c:axId val="15322547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3239936"/>
        <c:crosses val="autoZero"/>
        <c:crossBetween val="midCat"/>
      </c:valAx>
      <c:valAx>
        <c:axId val="15323993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32254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840169188257191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'E2-b2'!$C$45:$C$77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0.876</c:v>
                </c:pt>
                <c:pt idx="4">
                  <c:v>149.79600500000001</c:v>
                </c:pt>
                <c:pt idx="5">
                  <c:v>962.72399900000005</c:v>
                </c:pt>
                <c:pt idx="6">
                  <c:v>2038.4520259999999</c:v>
                </c:pt>
                <c:pt idx="7">
                  <c:v>2666.5439449999999</c:v>
                </c:pt>
                <c:pt idx="8">
                  <c:v>3158.8559570000002</c:v>
                </c:pt>
                <c:pt idx="9">
                  <c:v>3631.0200199999999</c:v>
                </c:pt>
                <c:pt idx="10">
                  <c:v>4059.3840329999998</c:v>
                </c:pt>
                <c:pt idx="11">
                  <c:v>4344.9599609999996</c:v>
                </c:pt>
                <c:pt idx="12">
                  <c:v>4549.0678710000002</c:v>
                </c:pt>
                <c:pt idx="13">
                  <c:v>4885.4521480000003</c:v>
                </c:pt>
                <c:pt idx="14">
                  <c:v>5412.8041990000002</c:v>
                </c:pt>
                <c:pt idx="15">
                  <c:v>6110.1000979999999</c:v>
                </c:pt>
                <c:pt idx="16">
                  <c:v>6923.0278319999998</c:v>
                </c:pt>
                <c:pt idx="17">
                  <c:v>7659.7441410000001</c:v>
                </c:pt>
                <c:pt idx="18">
                  <c:v>8198.484375</c:v>
                </c:pt>
                <c:pt idx="19">
                  <c:v>8498.9521480000003</c:v>
                </c:pt>
                <c:pt idx="20">
                  <c:v>8650.5</c:v>
                </c:pt>
                <c:pt idx="21">
                  <c:v>8724.9599610000005</c:v>
                </c:pt>
                <c:pt idx="22">
                  <c:v>8748.6123050000006</c:v>
                </c:pt>
                <c:pt idx="23">
                  <c:v>8757.3720699999994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8D4-470D-B7BD-78050104C530}"/>
            </c:ext>
          </c:extLst>
        </c:ser>
        <c:ser>
          <c:idx val="3"/>
          <c:order val="1"/>
          <c:tx>
            <c:strRef>
              <c:f>'E2-b2'!$B$43:$I$43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'E2-b2'!$E$45:$E$77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4.38</c:v>
                </c:pt>
                <c:pt idx="4">
                  <c:v>145.416</c:v>
                </c:pt>
                <c:pt idx="5">
                  <c:v>985.5</c:v>
                </c:pt>
                <c:pt idx="6">
                  <c:v>2062.9799800000001</c:v>
                </c:pt>
                <c:pt idx="7">
                  <c:v>2664.7919919999999</c:v>
                </c:pt>
                <c:pt idx="8">
                  <c:v>3137.8320309999999</c:v>
                </c:pt>
                <c:pt idx="9">
                  <c:v>3625.7639159999999</c:v>
                </c:pt>
                <c:pt idx="10">
                  <c:v>4064.639893</c:v>
                </c:pt>
                <c:pt idx="11">
                  <c:v>4327.4399409999996</c:v>
                </c:pt>
                <c:pt idx="12">
                  <c:v>4539.4321289999998</c:v>
                </c:pt>
                <c:pt idx="13">
                  <c:v>4863.5517579999996</c:v>
                </c:pt>
                <c:pt idx="14">
                  <c:v>5415.4321289999998</c:v>
                </c:pt>
                <c:pt idx="15">
                  <c:v>6090.828125</c:v>
                </c:pt>
                <c:pt idx="16">
                  <c:v>6871.3442379999997</c:v>
                </c:pt>
                <c:pt idx="17">
                  <c:v>7641.3481449999999</c:v>
                </c:pt>
                <c:pt idx="18">
                  <c:v>8186.2202150000003</c:v>
                </c:pt>
                <c:pt idx="19">
                  <c:v>8507.7119139999995</c:v>
                </c:pt>
                <c:pt idx="20">
                  <c:v>8669.7724610000005</c:v>
                </c:pt>
                <c:pt idx="21">
                  <c:v>8733.7197269999997</c:v>
                </c:pt>
                <c:pt idx="22">
                  <c:v>8750.3642579999996</c:v>
                </c:pt>
                <c:pt idx="23">
                  <c:v>8759.1240230000003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8D4-470D-B7BD-78050104C530}"/>
            </c:ext>
          </c:extLst>
        </c:ser>
        <c:ser>
          <c:idx val="0"/>
          <c:order val="2"/>
          <c:tx>
            <c:strRef>
              <c:f>'E2-b2'!$J$43:$Q$43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'E2-b2'!$K$45:$K$77</c:f>
              <c:numCache>
                <c:formatCode>0_ </c:formatCode>
                <c:ptCount val="33"/>
                <c:pt idx="1">
                  <c:v>0</c:v>
                </c:pt>
                <c:pt idx="2">
                  <c:v>0</c:v>
                </c:pt>
                <c:pt idx="3">
                  <c:v>0.219</c:v>
                </c:pt>
                <c:pt idx="4">
                  <c:v>56.106001249999998</c:v>
                </c:pt>
                <c:pt idx="5">
                  <c:v>436.02800350000001</c:v>
                </c:pt>
                <c:pt idx="6">
                  <c:v>1104.6560057500001</c:v>
                </c:pt>
                <c:pt idx="7">
                  <c:v>2202.47500575</c:v>
                </c:pt>
                <c:pt idx="8">
                  <c:v>2745.621948</c:v>
                </c:pt>
                <c:pt idx="9">
                  <c:v>3227.8969727499998</c:v>
                </c:pt>
                <c:pt idx="10">
                  <c:v>3771.11102325</c:v>
                </c:pt>
                <c:pt idx="11">
                  <c:v>4124.7780149999999</c:v>
                </c:pt>
                <c:pt idx="12">
                  <c:v>4419.9869385000002</c:v>
                </c:pt>
                <c:pt idx="13">
                  <c:v>4619.1639402500005</c:v>
                </c:pt>
                <c:pt idx="14">
                  <c:v>4938.2901607499998</c:v>
                </c:pt>
                <c:pt idx="15">
                  <c:v>5608.1281737500003</c:v>
                </c:pt>
                <c:pt idx="16">
                  <c:v>6280.3320315000001</c:v>
                </c:pt>
                <c:pt idx="17">
                  <c:v>7007.2069092499996</c:v>
                </c:pt>
                <c:pt idx="18">
                  <c:v>7801.4291995000003</c:v>
                </c:pt>
                <c:pt idx="19">
                  <c:v>8238.6013182499992</c:v>
                </c:pt>
                <c:pt idx="20">
                  <c:v>8556.8391109999993</c:v>
                </c:pt>
                <c:pt idx="21">
                  <c:v>8669.1149902500001</c:v>
                </c:pt>
                <c:pt idx="22">
                  <c:v>8733.8730469999991</c:v>
                </c:pt>
                <c:pt idx="23">
                  <c:v>8751.8022462499994</c:v>
                </c:pt>
                <c:pt idx="24">
                  <c:v>8758.0290525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8D4-470D-B7BD-78050104C530}"/>
            </c:ext>
          </c:extLst>
        </c:ser>
        <c:ser>
          <c:idx val="1"/>
          <c:order val="3"/>
          <c:tx>
            <c:strRef>
              <c:f>'E2-b2'!$J$43:$Q$43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'E2-b2'!$M$45:$M$77</c:f>
              <c:numCache>
                <c:formatCode>0_ </c:formatCode>
                <c:ptCount val="33"/>
                <c:pt idx="1">
                  <c:v>0</c:v>
                </c:pt>
                <c:pt idx="2">
                  <c:v>0</c:v>
                </c:pt>
                <c:pt idx="3">
                  <c:v>1.095</c:v>
                </c:pt>
                <c:pt idx="4">
                  <c:v>53.639000000000003</c:v>
                </c:pt>
                <c:pt idx="5">
                  <c:v>460.43700000000001</c:v>
                </c:pt>
                <c:pt idx="6">
                  <c:v>1140.869995</c:v>
                </c:pt>
                <c:pt idx="7">
                  <c:v>2128.4329830000001</c:v>
                </c:pt>
                <c:pt idx="8">
                  <c:v>2757.0520017499998</c:v>
                </c:pt>
                <c:pt idx="9">
                  <c:v>3299.8150022499999</c:v>
                </c:pt>
                <c:pt idx="10">
                  <c:v>3788.4829102499998</c:v>
                </c:pt>
                <c:pt idx="11">
                  <c:v>4116.3399049999998</c:v>
                </c:pt>
                <c:pt idx="12">
                  <c:v>4362.4379879999997</c:v>
                </c:pt>
                <c:pt idx="13">
                  <c:v>4640.46203625</c:v>
                </c:pt>
                <c:pt idx="14">
                  <c:v>5027.5218507500003</c:v>
                </c:pt>
                <c:pt idx="15">
                  <c:v>5503.2811279999996</c:v>
                </c:pt>
                <c:pt idx="16">
                  <c:v>6362.9571532500004</c:v>
                </c:pt>
                <c:pt idx="17">
                  <c:v>7027.8452147500002</c:v>
                </c:pt>
                <c:pt idx="18">
                  <c:v>7776.5661625000002</c:v>
                </c:pt>
                <c:pt idx="19">
                  <c:v>8294.5931397500008</c:v>
                </c:pt>
                <c:pt idx="20">
                  <c:v>8538.2270507499998</c:v>
                </c:pt>
                <c:pt idx="21">
                  <c:v>8685.7592774999994</c:v>
                </c:pt>
                <c:pt idx="22">
                  <c:v>8735.8808597499992</c:v>
                </c:pt>
                <c:pt idx="23">
                  <c:v>8751.5541992500002</c:v>
                </c:pt>
                <c:pt idx="24">
                  <c:v>8759.3430172499993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8D4-470D-B7BD-78050104C530}"/>
            </c:ext>
          </c:extLst>
        </c:ser>
        <c:ser>
          <c:idx val="2"/>
          <c:order val="4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'E2-b2'!$S$45:$S$77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8D4-470D-B7BD-78050104C530}"/>
            </c:ext>
          </c:extLst>
        </c:ser>
        <c:ser>
          <c:idx val="5"/>
          <c:order val="5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'E2-b2'!$U$45:$U$77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8D4-470D-B7BD-78050104C530}"/>
            </c:ext>
          </c:extLst>
        </c:ser>
        <c:ser>
          <c:idx val="6"/>
          <c:order val="6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'E2-b2'!$AA$45:$AA$77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8D4-470D-B7BD-78050104C530}"/>
            </c:ext>
          </c:extLst>
        </c:ser>
        <c:ser>
          <c:idx val="7"/>
          <c:order val="7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'E2-b2'!$AC$45:$AC$77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8D4-470D-B7BD-78050104C5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306624"/>
        <c:axId val="153308544"/>
      </c:scatterChart>
      <c:valAx>
        <c:axId val="15330662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3308544"/>
        <c:crosses val="autoZero"/>
        <c:crossBetween val="midCat"/>
      </c:valAx>
      <c:valAx>
        <c:axId val="15330854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33066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'E2-b2'!$F$45:$F$77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3.504</c:v>
                </c:pt>
                <c:pt idx="4">
                  <c:v>151.54800399999999</c:v>
                </c:pt>
                <c:pt idx="5">
                  <c:v>872.49597200000005</c:v>
                </c:pt>
                <c:pt idx="6">
                  <c:v>1985.8919679999999</c:v>
                </c:pt>
                <c:pt idx="7">
                  <c:v>2755.8959960000002</c:v>
                </c:pt>
                <c:pt idx="8">
                  <c:v>3364.7160640000002</c:v>
                </c:pt>
                <c:pt idx="9">
                  <c:v>3995.4360350000002</c:v>
                </c:pt>
                <c:pt idx="10">
                  <c:v>4371.2402339999999</c:v>
                </c:pt>
                <c:pt idx="11">
                  <c:v>4513.1518550000001</c:v>
                </c:pt>
                <c:pt idx="12">
                  <c:v>4918.7402339999999</c:v>
                </c:pt>
                <c:pt idx="13">
                  <c:v>5806.1279299999997</c:v>
                </c:pt>
                <c:pt idx="14">
                  <c:v>7114.8720700000003</c:v>
                </c:pt>
                <c:pt idx="15">
                  <c:v>8323.7519530000009</c:v>
                </c:pt>
                <c:pt idx="16">
                  <c:v>8708.3164059999999</c:v>
                </c:pt>
                <c:pt idx="17">
                  <c:v>8756.4960940000001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344-4DAF-9857-48189F56BC79}"/>
            </c:ext>
          </c:extLst>
        </c:ser>
        <c:ser>
          <c:idx val="3"/>
          <c:order val="1"/>
          <c:tx>
            <c:strRef>
              <c:f>'E2-b2'!$B$43:$I$43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'E2-b2'!$H$45:$H$77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5.2560000000000002</c:v>
                </c:pt>
                <c:pt idx="4">
                  <c:v>154.175995</c:v>
                </c:pt>
                <c:pt idx="5">
                  <c:v>839.20800799999995</c:v>
                </c:pt>
                <c:pt idx="6">
                  <c:v>1927.1999510000001</c:v>
                </c:pt>
                <c:pt idx="7">
                  <c:v>2715.6000979999999</c:v>
                </c:pt>
                <c:pt idx="8">
                  <c:v>3350.6999510000001</c:v>
                </c:pt>
                <c:pt idx="9">
                  <c:v>3981.419922</c:v>
                </c:pt>
                <c:pt idx="10">
                  <c:v>4359.8520509999998</c:v>
                </c:pt>
                <c:pt idx="11">
                  <c:v>4519.2841799999997</c:v>
                </c:pt>
                <c:pt idx="12">
                  <c:v>4888.9560549999997</c:v>
                </c:pt>
                <c:pt idx="13">
                  <c:v>5750.9399409999996</c:v>
                </c:pt>
                <c:pt idx="14">
                  <c:v>7089.4677730000003</c:v>
                </c:pt>
                <c:pt idx="15">
                  <c:v>8284.3320309999999</c:v>
                </c:pt>
                <c:pt idx="16">
                  <c:v>8705.6884769999997</c:v>
                </c:pt>
                <c:pt idx="17">
                  <c:v>8758.2480469999991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344-4DAF-9857-48189F56BC79}"/>
            </c:ext>
          </c:extLst>
        </c:ser>
        <c:ser>
          <c:idx val="0"/>
          <c:order val="2"/>
          <c:tx>
            <c:strRef>
              <c:f>'E2-b2'!$J$43:$Q$43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'E2-b2'!$N$45:$N$77</c:f>
              <c:numCache>
                <c:formatCode>0_ </c:formatCode>
                <c:ptCount val="33"/>
                <c:pt idx="1">
                  <c:v>0</c:v>
                </c:pt>
                <c:pt idx="2">
                  <c:v>0</c:v>
                </c:pt>
                <c:pt idx="3">
                  <c:v>0.876</c:v>
                </c:pt>
                <c:pt idx="4">
                  <c:v>48.515000999999998</c:v>
                </c:pt>
                <c:pt idx="5">
                  <c:v>380.78499599999998</c:v>
                </c:pt>
                <c:pt idx="6">
                  <c:v>1017.844971</c:v>
                </c:pt>
                <c:pt idx="7">
                  <c:v>2181.3929750000002</c:v>
                </c:pt>
                <c:pt idx="8">
                  <c:v>2922.101013</c:v>
                </c:pt>
                <c:pt idx="9">
                  <c:v>3517.3960567499998</c:v>
                </c:pt>
                <c:pt idx="10">
                  <c:v>4119.3870847500002</c:v>
                </c:pt>
                <c:pt idx="11">
                  <c:v>4389.7181392499997</c:v>
                </c:pt>
                <c:pt idx="12">
                  <c:v>4653.5489497500002</c:v>
                </c:pt>
                <c:pt idx="13">
                  <c:v>5021.5871580000003</c:v>
                </c:pt>
                <c:pt idx="14">
                  <c:v>6157.3139650000003</c:v>
                </c:pt>
                <c:pt idx="15">
                  <c:v>7293.0920407499998</c:v>
                </c:pt>
                <c:pt idx="16">
                  <c:v>8389.8930662500006</c:v>
                </c:pt>
                <c:pt idx="17">
                  <c:v>8725.3613280000009</c:v>
                </c:pt>
                <c:pt idx="18">
                  <c:v>8757.3720704999996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344-4DAF-9857-48189F56BC79}"/>
            </c:ext>
          </c:extLst>
        </c:ser>
        <c:ser>
          <c:idx val="1"/>
          <c:order val="3"/>
          <c:tx>
            <c:strRef>
              <c:f>'E2-b2'!$J$43:$Q$43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'E2-b2'!$P$45:$P$77</c:f>
              <c:numCache>
                <c:formatCode>0_ </c:formatCode>
                <c:ptCount val="33"/>
                <c:pt idx="1">
                  <c:v>0</c:v>
                </c:pt>
                <c:pt idx="2">
                  <c:v>0</c:v>
                </c:pt>
                <c:pt idx="3">
                  <c:v>1.3140000000000001</c:v>
                </c:pt>
                <c:pt idx="4">
                  <c:v>37.48599875</c:v>
                </c:pt>
                <c:pt idx="5">
                  <c:v>378.43399825</c:v>
                </c:pt>
                <c:pt idx="6">
                  <c:v>1033.2059937500001</c:v>
                </c:pt>
                <c:pt idx="7">
                  <c:v>2066.2999877500001</c:v>
                </c:pt>
                <c:pt idx="8">
                  <c:v>2934.3750612499998</c:v>
                </c:pt>
                <c:pt idx="9">
                  <c:v>3486.3799437500002</c:v>
                </c:pt>
                <c:pt idx="10">
                  <c:v>4131.0279542500002</c:v>
                </c:pt>
                <c:pt idx="11">
                  <c:v>4412.71008325</c:v>
                </c:pt>
                <c:pt idx="12">
                  <c:v>4569.7021487499997</c:v>
                </c:pt>
                <c:pt idx="13">
                  <c:v>5057.4520265000001</c:v>
                </c:pt>
                <c:pt idx="14">
                  <c:v>6246.5718989999996</c:v>
                </c:pt>
                <c:pt idx="15">
                  <c:v>7356.1838374999998</c:v>
                </c:pt>
                <c:pt idx="16">
                  <c:v>8437.6711424999994</c:v>
                </c:pt>
                <c:pt idx="17">
                  <c:v>8711.8283694999991</c:v>
                </c:pt>
                <c:pt idx="18">
                  <c:v>8758.6860352500007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344-4DAF-9857-48189F56BC79}"/>
            </c:ext>
          </c:extLst>
        </c:ser>
        <c:ser>
          <c:idx val="2"/>
          <c:order val="4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'E2-b2'!$V$45:$V$77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344-4DAF-9857-48189F56BC79}"/>
            </c:ext>
          </c:extLst>
        </c:ser>
        <c:ser>
          <c:idx val="5"/>
          <c:order val="5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'E2-b2'!$X$45:$X$77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44-4DAF-9857-48189F56BC79}"/>
            </c:ext>
          </c:extLst>
        </c:ser>
        <c:ser>
          <c:idx val="6"/>
          <c:order val="6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'E2-b2'!$AD$45:$AD$77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44-4DAF-9857-48189F56BC79}"/>
            </c:ext>
          </c:extLst>
        </c:ser>
        <c:ser>
          <c:idx val="7"/>
          <c:order val="7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'E2-b2'!$AF$45:$AF$77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344-4DAF-9857-48189F56BC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388160"/>
        <c:axId val="153390080"/>
      </c:scatterChart>
      <c:valAx>
        <c:axId val="15338816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3390080"/>
        <c:crosses val="autoZero"/>
        <c:crossBetween val="midCat"/>
      </c:valAx>
      <c:valAx>
        <c:axId val="15339008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33881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96938007262939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'E2-b2'!$G$45:$G$77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6.1319999999999997</c:v>
                </c:pt>
                <c:pt idx="4">
                  <c:v>150.671997</c:v>
                </c:pt>
                <c:pt idx="5">
                  <c:v>847.96801800000003</c:v>
                </c:pt>
                <c:pt idx="6">
                  <c:v>1938.588013</c:v>
                </c:pt>
                <c:pt idx="7">
                  <c:v>2730.491943</c:v>
                </c:pt>
                <c:pt idx="8">
                  <c:v>3354.2041020000001</c:v>
                </c:pt>
                <c:pt idx="9">
                  <c:v>3996.3120119999999</c:v>
                </c:pt>
                <c:pt idx="10">
                  <c:v>4374.7441410000001</c:v>
                </c:pt>
                <c:pt idx="11">
                  <c:v>4507.8959960000002</c:v>
                </c:pt>
                <c:pt idx="12">
                  <c:v>4885.4521480000003</c:v>
                </c:pt>
                <c:pt idx="13">
                  <c:v>5757.0717770000001</c:v>
                </c:pt>
                <c:pt idx="14">
                  <c:v>7072.8242190000001</c:v>
                </c:pt>
                <c:pt idx="15">
                  <c:v>8296.5957030000009</c:v>
                </c:pt>
                <c:pt idx="16">
                  <c:v>8716.2001949999994</c:v>
                </c:pt>
                <c:pt idx="17">
                  <c:v>8758.2480469999991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1EE-4E4D-902F-F06FFADBB386}"/>
            </c:ext>
          </c:extLst>
        </c:ser>
        <c:ser>
          <c:idx val="3"/>
          <c:order val="1"/>
          <c:tx>
            <c:strRef>
              <c:f>'E2-b2'!$B$43:$I$43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'E2-b2'!$I$45:$I$77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2.6280000000000001</c:v>
                </c:pt>
                <c:pt idx="4">
                  <c:v>134.02799999999999</c:v>
                </c:pt>
                <c:pt idx="5">
                  <c:v>805.919983</c:v>
                </c:pt>
                <c:pt idx="6">
                  <c:v>1936.8360600000001</c:v>
                </c:pt>
                <c:pt idx="7">
                  <c:v>2727.8640140000002</c:v>
                </c:pt>
                <c:pt idx="8">
                  <c:v>3363.8400879999999</c:v>
                </c:pt>
                <c:pt idx="9">
                  <c:v>3990.179932</c:v>
                </c:pt>
                <c:pt idx="10">
                  <c:v>4357.2241210000002</c:v>
                </c:pt>
                <c:pt idx="11">
                  <c:v>4513.1518550000001</c:v>
                </c:pt>
                <c:pt idx="12">
                  <c:v>4894.2119140000004</c:v>
                </c:pt>
                <c:pt idx="13">
                  <c:v>5792.1118159999996</c:v>
                </c:pt>
                <c:pt idx="14">
                  <c:v>7049.171875</c:v>
                </c:pt>
                <c:pt idx="15">
                  <c:v>8305.3564449999994</c:v>
                </c:pt>
                <c:pt idx="16">
                  <c:v>8713.5722659999992</c:v>
                </c:pt>
                <c:pt idx="17">
                  <c:v>8758.2480469999991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1EE-4E4D-902F-F06FFADBB386}"/>
            </c:ext>
          </c:extLst>
        </c:ser>
        <c:ser>
          <c:idx val="0"/>
          <c:order val="2"/>
          <c:tx>
            <c:strRef>
              <c:f>'E2-b2'!$J$43:$Q$43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'E2-b2'!$O$45:$O$77</c:f>
              <c:numCache>
                <c:formatCode>0_ </c:formatCode>
                <c:ptCount val="33"/>
                <c:pt idx="1">
                  <c:v>0</c:v>
                </c:pt>
                <c:pt idx="2">
                  <c:v>0</c:v>
                </c:pt>
                <c:pt idx="3">
                  <c:v>1.5329999999999999</c:v>
                </c:pt>
                <c:pt idx="4">
                  <c:v>60.266999249999998</c:v>
                </c:pt>
                <c:pt idx="5">
                  <c:v>330.99600225</c:v>
                </c:pt>
                <c:pt idx="6">
                  <c:v>1210.62301675</c:v>
                </c:pt>
                <c:pt idx="7">
                  <c:v>2212.5639955000001</c:v>
                </c:pt>
                <c:pt idx="8">
                  <c:v>2871.4199827500001</c:v>
                </c:pt>
                <c:pt idx="9">
                  <c:v>3451.7310794999999</c:v>
                </c:pt>
                <c:pt idx="10">
                  <c:v>4076.92004425</c:v>
                </c:pt>
                <c:pt idx="11">
                  <c:v>4420.0321047500001</c:v>
                </c:pt>
                <c:pt idx="12">
                  <c:v>4551.2850340000005</c:v>
                </c:pt>
                <c:pt idx="13">
                  <c:v>5048.3570552499996</c:v>
                </c:pt>
                <c:pt idx="14">
                  <c:v>5897.0098875000003</c:v>
                </c:pt>
                <c:pt idx="15">
                  <c:v>7439.7670900000003</c:v>
                </c:pt>
                <c:pt idx="16">
                  <c:v>8431.4968260000005</c:v>
                </c:pt>
                <c:pt idx="17">
                  <c:v>8727.7121580000003</c:v>
                </c:pt>
                <c:pt idx="18">
                  <c:v>8758.6860352500007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1EE-4E4D-902F-F06FFADBB386}"/>
            </c:ext>
          </c:extLst>
        </c:ser>
        <c:ser>
          <c:idx val="1"/>
          <c:order val="3"/>
          <c:tx>
            <c:strRef>
              <c:f>'E2-b2'!$J$43:$Q$43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'E2-b2'!$Q$45:$Q$77</c:f>
              <c:numCache>
                <c:formatCode>0_ </c:formatCode>
                <c:ptCount val="33"/>
                <c:pt idx="1">
                  <c:v>0</c:v>
                </c:pt>
                <c:pt idx="2">
                  <c:v>0</c:v>
                </c:pt>
                <c:pt idx="3">
                  <c:v>0.65700000000000003</c:v>
                </c:pt>
                <c:pt idx="4">
                  <c:v>51.478000000000002</c:v>
                </c:pt>
                <c:pt idx="5">
                  <c:v>370.00099575000002</c:v>
                </c:pt>
                <c:pt idx="6">
                  <c:v>989.64900224999997</c:v>
                </c:pt>
                <c:pt idx="7">
                  <c:v>2204.5930484999999</c:v>
                </c:pt>
                <c:pt idx="8">
                  <c:v>2932.8580324999998</c:v>
                </c:pt>
                <c:pt idx="9">
                  <c:v>3440.4250489999999</c:v>
                </c:pt>
                <c:pt idx="10">
                  <c:v>4075.9409792500001</c:v>
                </c:pt>
                <c:pt idx="11">
                  <c:v>4394.2060545000004</c:v>
                </c:pt>
                <c:pt idx="12">
                  <c:v>4622.4168697499999</c:v>
                </c:pt>
                <c:pt idx="13">
                  <c:v>5165.6868894999998</c:v>
                </c:pt>
                <c:pt idx="14">
                  <c:v>6249.3768307500004</c:v>
                </c:pt>
                <c:pt idx="15">
                  <c:v>7249.2180175000003</c:v>
                </c:pt>
                <c:pt idx="16">
                  <c:v>8355.4104002500007</c:v>
                </c:pt>
                <c:pt idx="17">
                  <c:v>8720.7412112500006</c:v>
                </c:pt>
                <c:pt idx="18">
                  <c:v>8758.6860352500007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1EE-4E4D-902F-F06FFADBB386}"/>
            </c:ext>
          </c:extLst>
        </c:ser>
        <c:ser>
          <c:idx val="2"/>
          <c:order val="4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'E2-b2'!$W$45:$W$77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1EE-4E4D-902F-F06FFADBB386}"/>
            </c:ext>
          </c:extLst>
        </c:ser>
        <c:ser>
          <c:idx val="5"/>
          <c:order val="5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'E2-b2'!$Y$45:$Y$77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1EE-4E4D-902F-F06FFADBB386}"/>
            </c:ext>
          </c:extLst>
        </c:ser>
        <c:ser>
          <c:idx val="6"/>
          <c:order val="6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'E2-b2'!$AE$45:$AE$77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1EE-4E4D-902F-F06FFADBB386}"/>
            </c:ext>
          </c:extLst>
        </c:ser>
        <c:ser>
          <c:idx val="7"/>
          <c:order val="7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'E2-b2'!$AG$45:$AG$77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1EE-4E4D-902F-F06FFADBB3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526272"/>
        <c:axId val="153528192"/>
      </c:scatterChart>
      <c:valAx>
        <c:axId val="15352627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3528192"/>
        <c:crosses val="autoZero"/>
        <c:crossBetween val="midCat"/>
      </c:valAx>
      <c:valAx>
        <c:axId val="15352819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35262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96938007262939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'U1-a1'!$B$45:$B$69</c:f>
              <c:numCache>
                <c:formatCode>0_ </c:formatCode>
                <c:ptCount val="25"/>
                <c:pt idx="0">
                  <c:v>2926.7160640000002</c:v>
                </c:pt>
                <c:pt idx="1">
                  <c:v>3299.0161130000001</c:v>
                </c:pt>
                <c:pt idx="2">
                  <c:v>3727.3798830000001</c:v>
                </c:pt>
                <c:pt idx="3">
                  <c:v>4134.7202150000003</c:v>
                </c:pt>
                <c:pt idx="4">
                  <c:v>4581.4799800000001</c:v>
                </c:pt>
                <c:pt idx="5">
                  <c:v>5019.4799800000001</c:v>
                </c:pt>
                <c:pt idx="6">
                  <c:v>5537.1958009999998</c:v>
                </c:pt>
                <c:pt idx="7">
                  <c:v>5950.6679690000001</c:v>
                </c:pt>
                <c:pt idx="8">
                  <c:v>6456.1201170000004</c:v>
                </c:pt>
                <c:pt idx="9">
                  <c:v>6824.9160160000001</c:v>
                </c:pt>
                <c:pt idx="10">
                  <c:v>7256.7841799999997</c:v>
                </c:pt>
                <c:pt idx="11">
                  <c:v>7532.7241210000002</c:v>
                </c:pt>
                <c:pt idx="12">
                  <c:v>7878.7441410000001</c:v>
                </c:pt>
                <c:pt idx="13">
                  <c:v>8095.9921880000002</c:v>
                </c:pt>
                <c:pt idx="14">
                  <c:v>8293.9677730000003</c:v>
                </c:pt>
                <c:pt idx="15">
                  <c:v>8427.1201170000004</c:v>
                </c:pt>
                <c:pt idx="16">
                  <c:v>8541.8759769999997</c:v>
                </c:pt>
                <c:pt idx="17">
                  <c:v>8613.7080079999996</c:v>
                </c:pt>
                <c:pt idx="18">
                  <c:v>8661.0117190000001</c:v>
                </c:pt>
                <c:pt idx="19">
                  <c:v>8696.0517579999996</c:v>
                </c:pt>
                <c:pt idx="20">
                  <c:v>8722.3320309999999</c:v>
                </c:pt>
                <c:pt idx="21">
                  <c:v>8737.2236329999996</c:v>
                </c:pt>
                <c:pt idx="22">
                  <c:v>8746.8603519999997</c:v>
                </c:pt>
                <c:pt idx="23">
                  <c:v>8747.7363280000009</c:v>
                </c:pt>
                <c:pt idx="24">
                  <c:v>8752.9921880000002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D97-4C1B-B0CC-4901D4F4B3D7}"/>
            </c:ext>
          </c:extLst>
        </c:ser>
        <c:ser>
          <c:idx val="0"/>
          <c:order val="1"/>
          <c:tx>
            <c:strRef>
              <c:f>'U1-a1'!$F$43:$I$43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'U1-a1'!$F$45:$F$69</c:f>
              <c:numCache>
                <c:formatCode>0_ </c:formatCode>
                <c:ptCount val="25"/>
                <c:pt idx="1">
                  <c:v>3059.1869505</c:v>
                </c:pt>
                <c:pt idx="2">
                  <c:v>3489.86206025</c:v>
                </c:pt>
                <c:pt idx="3">
                  <c:v>3911.8250119999998</c:v>
                </c:pt>
                <c:pt idx="4">
                  <c:v>4225.8879397500004</c:v>
                </c:pt>
                <c:pt idx="5">
                  <c:v>4661.0328369999997</c:v>
                </c:pt>
                <c:pt idx="6">
                  <c:v>5215.8168944999998</c:v>
                </c:pt>
                <c:pt idx="7">
                  <c:v>5538.5371095</c:v>
                </c:pt>
                <c:pt idx="8">
                  <c:v>6009.9700924999997</c:v>
                </c:pt>
                <c:pt idx="9">
                  <c:v>6514.9409177500002</c:v>
                </c:pt>
                <c:pt idx="10">
                  <c:v>6938.9489747500002</c:v>
                </c:pt>
                <c:pt idx="11">
                  <c:v>7283.4680177500004</c:v>
                </c:pt>
                <c:pt idx="12">
                  <c:v>7692.9130862499997</c:v>
                </c:pt>
                <c:pt idx="13">
                  <c:v>7930.3831787500003</c:v>
                </c:pt>
                <c:pt idx="14">
                  <c:v>8138.6020507499998</c:v>
                </c:pt>
                <c:pt idx="15">
                  <c:v>8288.9387205000003</c:v>
                </c:pt>
                <c:pt idx="16">
                  <c:v>8405.0461427499995</c:v>
                </c:pt>
                <c:pt idx="17">
                  <c:v>8527.0129397500004</c:v>
                </c:pt>
                <c:pt idx="18">
                  <c:v>8610.5097657499991</c:v>
                </c:pt>
                <c:pt idx="19">
                  <c:v>8646.6242674999994</c:v>
                </c:pt>
                <c:pt idx="20">
                  <c:v>8683.4450687499993</c:v>
                </c:pt>
                <c:pt idx="21">
                  <c:v>8712.7246094999991</c:v>
                </c:pt>
                <c:pt idx="22">
                  <c:v>8739.0998532499998</c:v>
                </c:pt>
                <c:pt idx="23">
                  <c:v>8745.7653807499992</c:v>
                </c:pt>
                <c:pt idx="24">
                  <c:v>8753.4301762499999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D97-4C1B-B0CC-4901D4F4B3D7}"/>
            </c:ext>
          </c:extLst>
        </c:ser>
        <c:ser>
          <c:idx val="1"/>
          <c:order val="2"/>
          <c:tx>
            <c:strRef>
              <c:f>'U1-a1'!$J$43:$M$43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'U1-a1'!$J$45:$J$69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D97-4C1B-B0CC-4901D4F4B3D7}"/>
            </c:ext>
          </c:extLst>
        </c:ser>
        <c:ser>
          <c:idx val="2"/>
          <c:order val="3"/>
          <c:tx>
            <c:strRef>
              <c:f>'U1-a1'!$N$43:$Q$43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'U1-a1'!$N$45:$N$69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D97-4C1B-B0CC-4901D4F4B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775104"/>
        <c:axId val="153777280"/>
      </c:scatterChart>
      <c:valAx>
        <c:axId val="15377510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3777280"/>
        <c:crosses val="autoZero"/>
        <c:crossBetween val="midCat"/>
      </c:valAx>
      <c:valAx>
        <c:axId val="15377728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37751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'U1-a1'!$C$45:$C$69</c:f>
              <c:numCache>
                <c:formatCode>0_ </c:formatCode>
                <c:ptCount val="25"/>
                <c:pt idx="0">
                  <c:v>5325.2041019999997</c:v>
                </c:pt>
                <c:pt idx="1">
                  <c:v>5811.3837890000004</c:v>
                </c:pt>
                <c:pt idx="2">
                  <c:v>6282.671875</c:v>
                </c:pt>
                <c:pt idx="3">
                  <c:v>6664.6079099999997</c:v>
                </c:pt>
                <c:pt idx="4">
                  <c:v>7063.1879879999997</c:v>
                </c:pt>
                <c:pt idx="5">
                  <c:v>7453.8837890000004</c:v>
                </c:pt>
                <c:pt idx="6">
                  <c:v>7697.4121089999999</c:v>
                </c:pt>
                <c:pt idx="7">
                  <c:v>7954.9560549999997</c:v>
                </c:pt>
                <c:pt idx="8">
                  <c:v>8159.9399409999996</c:v>
                </c:pt>
                <c:pt idx="9">
                  <c:v>8329.8837889999995</c:v>
                </c:pt>
                <c:pt idx="10">
                  <c:v>8438.5078130000002</c:v>
                </c:pt>
                <c:pt idx="11">
                  <c:v>8521.7275389999995</c:v>
                </c:pt>
                <c:pt idx="12">
                  <c:v>8612.8320309999999</c:v>
                </c:pt>
                <c:pt idx="13">
                  <c:v>8652.2519530000009</c:v>
                </c:pt>
                <c:pt idx="14">
                  <c:v>8683.7880860000005</c:v>
                </c:pt>
                <c:pt idx="15">
                  <c:v>8710.0683590000008</c:v>
                </c:pt>
                <c:pt idx="16">
                  <c:v>8723.2080079999996</c:v>
                </c:pt>
                <c:pt idx="17">
                  <c:v>8740.7275389999995</c:v>
                </c:pt>
                <c:pt idx="18">
                  <c:v>8746.8603519999997</c:v>
                </c:pt>
                <c:pt idx="19">
                  <c:v>8751.2402340000008</c:v>
                </c:pt>
                <c:pt idx="20">
                  <c:v>8754.7441409999992</c:v>
                </c:pt>
                <c:pt idx="21">
                  <c:v>8757.3720699999994</c:v>
                </c:pt>
                <c:pt idx="22">
                  <c:v>8757.3720699999994</c:v>
                </c:pt>
                <c:pt idx="23">
                  <c:v>8758.2480469999991</c:v>
                </c:pt>
                <c:pt idx="2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351-4822-8D57-4410DAD0785F}"/>
            </c:ext>
          </c:extLst>
        </c:ser>
        <c:ser>
          <c:idx val="0"/>
          <c:order val="1"/>
          <c:tx>
            <c:strRef>
              <c:f>'U1-a1'!$F$43:$I$43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'U1-a1'!$G$45:$G$69</c:f>
              <c:numCache>
                <c:formatCode>0_ </c:formatCode>
                <c:ptCount val="25"/>
                <c:pt idx="1">
                  <c:v>5380.1940919999997</c:v>
                </c:pt>
                <c:pt idx="2">
                  <c:v>5896.6140134999996</c:v>
                </c:pt>
                <c:pt idx="3">
                  <c:v>6296.5351565000001</c:v>
                </c:pt>
                <c:pt idx="4">
                  <c:v>6767.00695825</c:v>
                </c:pt>
                <c:pt idx="5">
                  <c:v>7145.7109377500001</c:v>
                </c:pt>
                <c:pt idx="6">
                  <c:v>7397.6989747500002</c:v>
                </c:pt>
                <c:pt idx="7">
                  <c:v>7729.5809322499999</c:v>
                </c:pt>
                <c:pt idx="8">
                  <c:v>7965.6127930000002</c:v>
                </c:pt>
                <c:pt idx="9">
                  <c:v>8193.6208497499993</c:v>
                </c:pt>
                <c:pt idx="10">
                  <c:v>8325.3720699999994</c:v>
                </c:pt>
                <c:pt idx="11">
                  <c:v>8438.8012694999998</c:v>
                </c:pt>
                <c:pt idx="12">
                  <c:v>8564.3591309999993</c:v>
                </c:pt>
                <c:pt idx="13">
                  <c:v>8619.3361815000007</c:v>
                </c:pt>
                <c:pt idx="14">
                  <c:v>8660.0119630000008</c:v>
                </c:pt>
                <c:pt idx="15">
                  <c:v>8696.92797875</c:v>
                </c:pt>
                <c:pt idx="16">
                  <c:v>8715.1052242500009</c:v>
                </c:pt>
                <c:pt idx="17">
                  <c:v>8733.5959469999998</c:v>
                </c:pt>
                <c:pt idx="18">
                  <c:v>8747.7363280000009</c:v>
                </c:pt>
                <c:pt idx="19">
                  <c:v>8749.9262694999998</c:v>
                </c:pt>
                <c:pt idx="20">
                  <c:v>8756.0581057500003</c:v>
                </c:pt>
                <c:pt idx="21">
                  <c:v>8756.0581057500003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351-4822-8D57-4410DAD0785F}"/>
            </c:ext>
          </c:extLst>
        </c:ser>
        <c:ser>
          <c:idx val="1"/>
          <c:order val="2"/>
          <c:tx>
            <c:strRef>
              <c:f>'U1-a1'!$J$43:$M$43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'U1-a1'!$K$45:$K$69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351-4822-8D57-4410DAD0785F}"/>
            </c:ext>
          </c:extLst>
        </c:ser>
        <c:ser>
          <c:idx val="2"/>
          <c:order val="3"/>
          <c:tx>
            <c:strRef>
              <c:f>'U1-a1'!$N$43:$Q$43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'U1-a1'!$O$45:$O$69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351-4822-8D57-4410DAD07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839104"/>
        <c:axId val="153841024"/>
      </c:scatterChart>
      <c:valAx>
        <c:axId val="15383910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3841024"/>
        <c:crosses val="autoZero"/>
        <c:crossBetween val="midCat"/>
      </c:valAx>
      <c:valAx>
        <c:axId val="1538410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38391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'U1-a1'!$D$45:$D$69</c:f>
              <c:numCache>
                <c:formatCode>0_ </c:formatCode>
                <c:ptCount val="25"/>
                <c:pt idx="0">
                  <c:v>3924.4799800000001</c:v>
                </c:pt>
                <c:pt idx="1">
                  <c:v>4503.5161129999997</c:v>
                </c:pt>
                <c:pt idx="2">
                  <c:v>5165.7719729999999</c:v>
                </c:pt>
                <c:pt idx="3">
                  <c:v>5898.9838870000003</c:v>
                </c:pt>
                <c:pt idx="4">
                  <c:v>6591.0239259999998</c:v>
                </c:pt>
                <c:pt idx="5">
                  <c:v>7266.419922</c:v>
                </c:pt>
                <c:pt idx="6">
                  <c:v>7767.4921880000002</c:v>
                </c:pt>
                <c:pt idx="7">
                  <c:v>8148.5517579999996</c:v>
                </c:pt>
                <c:pt idx="8">
                  <c:v>8372.8076170000004</c:v>
                </c:pt>
                <c:pt idx="9">
                  <c:v>8526.1083980000003</c:v>
                </c:pt>
                <c:pt idx="10">
                  <c:v>8628.5996090000008</c:v>
                </c:pt>
                <c:pt idx="11">
                  <c:v>8676.7802730000003</c:v>
                </c:pt>
                <c:pt idx="12">
                  <c:v>8721.4560550000006</c:v>
                </c:pt>
                <c:pt idx="13">
                  <c:v>8743.3564449999994</c:v>
                </c:pt>
                <c:pt idx="14">
                  <c:v>8749.4882809999999</c:v>
                </c:pt>
                <c:pt idx="15">
                  <c:v>8755.6201170000004</c:v>
                </c:pt>
                <c:pt idx="16">
                  <c:v>8757.3720699999994</c:v>
                </c:pt>
                <c:pt idx="17">
                  <c:v>8759.1240230000003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B3E-4E6D-B7A5-3BB007665528}"/>
            </c:ext>
          </c:extLst>
        </c:ser>
        <c:ser>
          <c:idx val="0"/>
          <c:order val="1"/>
          <c:tx>
            <c:strRef>
              <c:f>'U1-a1'!$F$43:$I$43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'U1-a1'!$H$45:$H$69</c:f>
              <c:numCache>
                <c:formatCode>0_ </c:formatCode>
                <c:ptCount val="25"/>
                <c:pt idx="1">
                  <c:v>4019.3919677499998</c:v>
                </c:pt>
                <c:pt idx="2">
                  <c:v>4708.5400390000004</c:v>
                </c:pt>
                <c:pt idx="3">
                  <c:v>5417.3918460000004</c:v>
                </c:pt>
                <c:pt idx="4">
                  <c:v>6213.8469240000004</c:v>
                </c:pt>
                <c:pt idx="5">
                  <c:v>6835.3118894999998</c:v>
                </c:pt>
                <c:pt idx="6">
                  <c:v>7458.4381100000001</c:v>
                </c:pt>
                <c:pt idx="7">
                  <c:v>7985.4357909999999</c:v>
                </c:pt>
                <c:pt idx="8">
                  <c:v>8253.9196780000002</c:v>
                </c:pt>
                <c:pt idx="9">
                  <c:v>8456.5769039999996</c:v>
                </c:pt>
                <c:pt idx="10">
                  <c:v>8609.2036134999998</c:v>
                </c:pt>
                <c:pt idx="11">
                  <c:v>8669.2099612500006</c:v>
                </c:pt>
                <c:pt idx="12">
                  <c:v>8714.5432127500007</c:v>
                </c:pt>
                <c:pt idx="13">
                  <c:v>8739.4138184999993</c:v>
                </c:pt>
                <c:pt idx="14">
                  <c:v>8747.9553222499999</c:v>
                </c:pt>
                <c:pt idx="15">
                  <c:v>8754.3061522499993</c:v>
                </c:pt>
                <c:pt idx="16">
                  <c:v>8756.4960934999999</c:v>
                </c:pt>
                <c:pt idx="17">
                  <c:v>8759.3430172499993</c:v>
                </c:pt>
                <c:pt idx="18">
                  <c:v>8760</c:v>
                </c:pt>
                <c:pt idx="19">
                  <c:v>8759.7810057499992</c:v>
                </c:pt>
                <c:pt idx="20">
                  <c:v>8759.3430172499993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B3E-4E6D-B7A5-3BB007665528}"/>
            </c:ext>
          </c:extLst>
        </c:ser>
        <c:ser>
          <c:idx val="1"/>
          <c:order val="2"/>
          <c:tx>
            <c:strRef>
              <c:f>'U1-a1'!$J$43:$M$43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'U1-a1'!$L$45:$L$69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B3E-4E6D-B7A5-3BB007665528}"/>
            </c:ext>
          </c:extLst>
        </c:ser>
        <c:ser>
          <c:idx val="2"/>
          <c:order val="3"/>
          <c:tx>
            <c:strRef>
              <c:f>'U1-a1'!$N$43:$Q$43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'U1-a1'!$P$45:$P$69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B3E-4E6D-B7A5-3BB0076655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952256"/>
        <c:axId val="153954176"/>
      </c:scatterChart>
      <c:valAx>
        <c:axId val="15395225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3954176"/>
        <c:crosses val="autoZero"/>
        <c:crossBetween val="midCat"/>
      </c:valAx>
      <c:valAx>
        <c:axId val="15395417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395225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'U1-a1'!$E$45:$E$69</c:f>
              <c:numCache>
                <c:formatCode>0_ </c:formatCode>
                <c:ptCount val="25"/>
                <c:pt idx="0">
                  <c:v>5664.2158200000003</c:v>
                </c:pt>
                <c:pt idx="1">
                  <c:v>6148.6440430000002</c:v>
                </c:pt>
                <c:pt idx="2">
                  <c:v>6597.1557620000003</c:v>
                </c:pt>
                <c:pt idx="3">
                  <c:v>7071.0717770000001</c:v>
                </c:pt>
                <c:pt idx="4">
                  <c:v>7435.4877930000002</c:v>
                </c:pt>
                <c:pt idx="5">
                  <c:v>7884.8759769999997</c:v>
                </c:pt>
                <c:pt idx="6">
                  <c:v>8159.9399409999996</c:v>
                </c:pt>
                <c:pt idx="7">
                  <c:v>8390.328125</c:v>
                </c:pt>
                <c:pt idx="8">
                  <c:v>8541.8759769999997</c:v>
                </c:pt>
                <c:pt idx="9">
                  <c:v>8621.5917969999991</c:v>
                </c:pt>
                <c:pt idx="10">
                  <c:v>8690.7958980000003</c:v>
                </c:pt>
                <c:pt idx="11">
                  <c:v>8708.3164059999999</c:v>
                </c:pt>
                <c:pt idx="12">
                  <c:v>8743.3564449999994</c:v>
                </c:pt>
                <c:pt idx="13">
                  <c:v>8751.2402340000008</c:v>
                </c:pt>
                <c:pt idx="14">
                  <c:v>8756.4960940000001</c:v>
                </c:pt>
                <c:pt idx="15">
                  <c:v>8759.1240230000003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6C6-4D60-8B6E-6CFDB9624A94}"/>
            </c:ext>
          </c:extLst>
        </c:ser>
        <c:ser>
          <c:idx val="0"/>
          <c:order val="1"/>
          <c:tx>
            <c:strRef>
              <c:f>'U1-a1'!$F$43:$I$43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'U1-a1'!$I$45:$I$69</c:f>
              <c:numCache>
                <c:formatCode>0_ </c:formatCode>
                <c:ptCount val="25"/>
                <c:pt idx="1">
                  <c:v>5873.2241207500001</c:v>
                </c:pt>
                <c:pt idx="2">
                  <c:v>6390.9080809999996</c:v>
                </c:pt>
                <c:pt idx="3">
                  <c:v>6743.7891845000004</c:v>
                </c:pt>
                <c:pt idx="4">
                  <c:v>7211.6120604999996</c:v>
                </c:pt>
                <c:pt idx="5">
                  <c:v>7609.4189454999996</c:v>
                </c:pt>
                <c:pt idx="6">
                  <c:v>8021.7480464999999</c:v>
                </c:pt>
                <c:pt idx="7">
                  <c:v>8237.9648434999999</c:v>
                </c:pt>
                <c:pt idx="8">
                  <c:v>8430.0407715000001</c:v>
                </c:pt>
                <c:pt idx="9">
                  <c:v>8595.2006832499992</c:v>
                </c:pt>
                <c:pt idx="10">
                  <c:v>8673.1806637499994</c:v>
                </c:pt>
                <c:pt idx="11">
                  <c:v>8704.2497559999993</c:v>
                </c:pt>
                <c:pt idx="12">
                  <c:v>8732.6250002500001</c:v>
                </c:pt>
                <c:pt idx="13">
                  <c:v>8747.9553222499999</c:v>
                </c:pt>
                <c:pt idx="14">
                  <c:v>8750.1452640000007</c:v>
                </c:pt>
                <c:pt idx="15">
                  <c:v>8754.963135</c:v>
                </c:pt>
                <c:pt idx="16">
                  <c:v>8756.4960934999999</c:v>
                </c:pt>
                <c:pt idx="17">
                  <c:v>8759.3430172499993</c:v>
                </c:pt>
                <c:pt idx="18">
                  <c:v>8760</c:v>
                </c:pt>
                <c:pt idx="19">
                  <c:v>8759.7810057499992</c:v>
                </c:pt>
                <c:pt idx="20">
                  <c:v>8759.3430172499993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6C6-4D60-8B6E-6CFDB9624A94}"/>
            </c:ext>
          </c:extLst>
        </c:ser>
        <c:ser>
          <c:idx val="1"/>
          <c:order val="2"/>
          <c:tx>
            <c:strRef>
              <c:f>'U1-a1'!$J$43:$M$43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'U1-a1'!$M$45:$M$69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6C6-4D60-8B6E-6CFDB9624A94}"/>
            </c:ext>
          </c:extLst>
        </c:ser>
        <c:ser>
          <c:idx val="2"/>
          <c:order val="3"/>
          <c:tx>
            <c:strRef>
              <c:f>'U1-a1'!$N$43:$Q$43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'U1-a1'!$Q$45:$Q$69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6C6-4D60-8B6E-6CFDB9624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011904"/>
        <c:axId val="154026368"/>
      </c:scatterChart>
      <c:valAx>
        <c:axId val="15401190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4026368"/>
        <c:crosses val="autoZero"/>
        <c:crossBetween val="midCat"/>
      </c:valAx>
      <c:valAx>
        <c:axId val="15402636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40119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'U1-a2'!$B$45:$B$67</c:f>
              <c:numCache>
                <c:formatCode>0_ </c:formatCode>
                <c:ptCount val="23"/>
                <c:pt idx="0">
                  <c:v>2777.2416990000002</c:v>
                </c:pt>
                <c:pt idx="1">
                  <c:v>3395.3471679999998</c:v>
                </c:pt>
                <c:pt idx="2">
                  <c:v>4026.1535640000002</c:v>
                </c:pt>
                <c:pt idx="3">
                  <c:v>4665.4272460000002</c:v>
                </c:pt>
                <c:pt idx="4">
                  <c:v>5382.3168949999999</c:v>
                </c:pt>
                <c:pt idx="5">
                  <c:v>6092.1503910000001</c:v>
                </c:pt>
                <c:pt idx="6">
                  <c:v>6807.6289059999999</c:v>
                </c:pt>
                <c:pt idx="7">
                  <c:v>7597.9008789999998</c:v>
                </c:pt>
                <c:pt idx="8">
                  <c:v>8317.6132809999999</c:v>
                </c:pt>
                <c:pt idx="9">
                  <c:v>9119.1748050000006</c:v>
                </c:pt>
                <c:pt idx="10">
                  <c:v>9912.2685550000006</c:v>
                </c:pt>
                <c:pt idx="11">
                  <c:v>10617.869140999999</c:v>
                </c:pt>
                <c:pt idx="12">
                  <c:v>11276.899414</c:v>
                </c:pt>
                <c:pt idx="13">
                  <c:v>11775.052734000001</c:v>
                </c:pt>
                <c:pt idx="14">
                  <c:v>12294.374023</c:v>
                </c:pt>
                <c:pt idx="15">
                  <c:v>12681.042969</c:v>
                </c:pt>
                <c:pt idx="16">
                  <c:v>13083.235352</c:v>
                </c:pt>
                <c:pt idx="17">
                  <c:v>13287.859375</c:v>
                </c:pt>
                <c:pt idx="18">
                  <c:v>13526.351563</c:v>
                </c:pt>
                <c:pt idx="19">
                  <c:v>13691.461914</c:v>
                </c:pt>
                <c:pt idx="20">
                  <c:v>13810.002930000001</c:v>
                </c:pt>
                <c:pt idx="21">
                  <c:v>13900.320313</c:v>
                </c:pt>
                <c:pt idx="22">
                  <c:v>13968.057617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BB5-44FC-9AD9-37582342BD54}"/>
            </c:ext>
          </c:extLst>
        </c:ser>
        <c:ser>
          <c:idx val="0"/>
          <c:order val="1"/>
          <c:tx>
            <c:strRef>
              <c:f>'U1-a2'!$F$43:$I$43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'U1-a2'!$F$45:$F$67</c:f>
              <c:numCache>
                <c:formatCode>0_ </c:formatCode>
                <c:ptCount val="23"/>
                <c:pt idx="1">
                  <c:v>2955.6607667500002</c:v>
                </c:pt>
                <c:pt idx="2">
                  <c:v>3516.0823974999998</c:v>
                </c:pt>
                <c:pt idx="3">
                  <c:v>4107.0864254999997</c:v>
                </c:pt>
                <c:pt idx="4">
                  <c:v>4898.2359614999996</c:v>
                </c:pt>
                <c:pt idx="5">
                  <c:v>5444.5537107500004</c:v>
                </c:pt>
                <c:pt idx="6">
                  <c:v>6327.8375244999997</c:v>
                </c:pt>
                <c:pt idx="7">
                  <c:v>6947.1529542500002</c:v>
                </c:pt>
                <c:pt idx="8">
                  <c:v>7679.9160152499999</c:v>
                </c:pt>
                <c:pt idx="9">
                  <c:v>8461.10327125</c:v>
                </c:pt>
                <c:pt idx="10">
                  <c:v>9392.5012205000003</c:v>
                </c:pt>
                <c:pt idx="11">
                  <c:v>9996.8627932500003</c:v>
                </c:pt>
                <c:pt idx="12">
                  <c:v>10790.336426</c:v>
                </c:pt>
                <c:pt idx="13">
                  <c:v>11353.6220705</c:v>
                </c:pt>
                <c:pt idx="14">
                  <c:v>11981.172607250001</c:v>
                </c:pt>
                <c:pt idx="15">
                  <c:v>12464.078125</c:v>
                </c:pt>
                <c:pt idx="16">
                  <c:v>12847.620849999999</c:v>
                </c:pt>
                <c:pt idx="17">
                  <c:v>13189.20654325</c:v>
                </c:pt>
                <c:pt idx="18">
                  <c:v>13431.862548749999</c:v>
                </c:pt>
                <c:pt idx="19">
                  <c:v>13636.30908225</c:v>
                </c:pt>
                <c:pt idx="20">
                  <c:v>13792.721191500001</c:v>
                </c:pt>
                <c:pt idx="21">
                  <c:v>13875.7995605</c:v>
                </c:pt>
                <c:pt idx="22">
                  <c:v>13951.94580075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BB5-44FC-9AD9-37582342BD54}"/>
            </c:ext>
          </c:extLst>
        </c:ser>
        <c:ser>
          <c:idx val="1"/>
          <c:order val="2"/>
          <c:tx>
            <c:strRef>
              <c:f>'U1-a2'!$J$43:$M$43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'U1-a2'!$J$45:$J$67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BB5-44FC-9AD9-37582342BD54}"/>
            </c:ext>
          </c:extLst>
        </c:ser>
        <c:ser>
          <c:idx val="2"/>
          <c:order val="3"/>
          <c:tx>
            <c:strRef>
              <c:f>'U1-a2'!$N$43:$Q$43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'U1-a2'!$N$45:$N$67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BB5-44FC-9AD9-37582342BD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084480"/>
        <c:axId val="154086400"/>
      </c:scatterChart>
      <c:valAx>
        <c:axId val="15408448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4086400"/>
        <c:crosses val="autoZero"/>
        <c:crossBetween val="midCat"/>
      </c:valAx>
      <c:valAx>
        <c:axId val="1540864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40844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'U1-a2'!$C$45:$C$67</c:f>
              <c:numCache>
                <c:formatCode>0_ </c:formatCode>
                <c:ptCount val="23"/>
                <c:pt idx="0">
                  <c:v>6710.2558589999999</c:v>
                </c:pt>
                <c:pt idx="1">
                  <c:v>7381.9873049999997</c:v>
                </c:pt>
                <c:pt idx="2">
                  <c:v>8086.1757809999999</c:v>
                </c:pt>
                <c:pt idx="3">
                  <c:v>8777.6640630000002</c:v>
                </c:pt>
                <c:pt idx="4">
                  <c:v>9542.5341800000006</c:v>
                </c:pt>
                <c:pt idx="5">
                  <c:v>10121.125977</c:v>
                </c:pt>
                <c:pt idx="6">
                  <c:v>10833.782227</c:v>
                </c:pt>
                <c:pt idx="7">
                  <c:v>11372.860352</c:v>
                </c:pt>
                <c:pt idx="8">
                  <c:v>11861.135742</c:v>
                </c:pt>
                <c:pt idx="9">
                  <c:v>12343.766602</c:v>
                </c:pt>
                <c:pt idx="10">
                  <c:v>12716.323242</c:v>
                </c:pt>
                <c:pt idx="11">
                  <c:v>13077.590819999999</c:v>
                </c:pt>
                <c:pt idx="12">
                  <c:v>13351.363281</c:v>
                </c:pt>
                <c:pt idx="13">
                  <c:v>13547.519531</c:v>
                </c:pt>
                <c:pt idx="14">
                  <c:v>13699.929688</c:v>
                </c:pt>
                <c:pt idx="15">
                  <c:v>13825.526367</c:v>
                </c:pt>
                <c:pt idx="16">
                  <c:v>13886.208008</c:v>
                </c:pt>
                <c:pt idx="17">
                  <c:v>13965.235352</c:v>
                </c:pt>
                <c:pt idx="18">
                  <c:v>14021.683594</c:v>
                </c:pt>
                <c:pt idx="19">
                  <c:v>14054.140625</c:v>
                </c:pt>
                <c:pt idx="20">
                  <c:v>14065.430664</c:v>
                </c:pt>
                <c:pt idx="21">
                  <c:v>14083.776367</c:v>
                </c:pt>
                <c:pt idx="22">
                  <c:v>14092.243164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5B3-47D6-8A7F-848F326D74A3}"/>
            </c:ext>
          </c:extLst>
        </c:ser>
        <c:ser>
          <c:idx val="0"/>
          <c:order val="1"/>
          <c:tx>
            <c:strRef>
              <c:f>'U1-a2'!$F$43:$I$43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'U1-a2'!$G$45:$G$67</c:f>
              <c:numCache>
                <c:formatCode>0_ </c:formatCode>
                <c:ptCount val="23"/>
                <c:pt idx="1">
                  <c:v>6558.8096925</c:v>
                </c:pt>
                <c:pt idx="2">
                  <c:v>7285.4801027499998</c:v>
                </c:pt>
                <c:pt idx="3">
                  <c:v>7778.8513182500001</c:v>
                </c:pt>
                <c:pt idx="4">
                  <c:v>8516.9521480000003</c:v>
                </c:pt>
                <c:pt idx="5">
                  <c:v>9107.7976070000004</c:v>
                </c:pt>
                <c:pt idx="6">
                  <c:v>9982.0722652500008</c:v>
                </c:pt>
                <c:pt idx="7">
                  <c:v>10535.539794750001</c:v>
                </c:pt>
                <c:pt idx="8">
                  <c:v>11079.17626975</c:v>
                </c:pt>
                <c:pt idx="9">
                  <c:v>11777.98730425</c:v>
                </c:pt>
                <c:pt idx="10">
                  <c:v>12245.337890250001</c:v>
                </c:pt>
                <c:pt idx="11">
                  <c:v>12635.37377925</c:v>
                </c:pt>
                <c:pt idx="12">
                  <c:v>12979.813965249999</c:v>
                </c:pt>
                <c:pt idx="13">
                  <c:v>13222.413818749999</c:v>
                </c:pt>
                <c:pt idx="14">
                  <c:v>13440.72875975</c:v>
                </c:pt>
                <c:pt idx="15">
                  <c:v>13659.6572265</c:v>
                </c:pt>
                <c:pt idx="16">
                  <c:v>13779.837890999999</c:v>
                </c:pt>
                <c:pt idx="17">
                  <c:v>13891.91625975</c:v>
                </c:pt>
                <c:pt idx="18">
                  <c:v>13964.001464749999</c:v>
                </c:pt>
                <c:pt idx="19">
                  <c:v>14010.101318249999</c:v>
                </c:pt>
                <c:pt idx="20">
                  <c:v>14039.498291</c:v>
                </c:pt>
                <c:pt idx="21">
                  <c:v>14065.783447</c:v>
                </c:pt>
                <c:pt idx="22">
                  <c:v>14079.89501975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5B3-47D6-8A7F-848F326D74A3}"/>
            </c:ext>
          </c:extLst>
        </c:ser>
        <c:ser>
          <c:idx val="1"/>
          <c:order val="2"/>
          <c:tx>
            <c:strRef>
              <c:f>'U1-a2'!$J$43:$M$43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'U1-a2'!$K$45:$K$67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5B3-47D6-8A7F-848F326D74A3}"/>
            </c:ext>
          </c:extLst>
        </c:ser>
        <c:ser>
          <c:idx val="2"/>
          <c:order val="3"/>
          <c:tx>
            <c:strRef>
              <c:f>'U1-a2'!$N$43:$Q$43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'U1-a2'!$O$45:$O$67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5B3-47D6-8A7F-848F326D7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140032"/>
        <c:axId val="154158592"/>
      </c:scatterChart>
      <c:valAx>
        <c:axId val="15414003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4158592"/>
        <c:crosses val="autoZero"/>
        <c:crossBetween val="midCat"/>
      </c:valAx>
      <c:valAx>
        <c:axId val="15415859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41400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'U1-a2'!$D$45:$D$67</c:f>
              <c:numCache>
                <c:formatCode>0_ </c:formatCode>
                <c:ptCount val="23"/>
                <c:pt idx="0">
                  <c:v>4467.859375</c:v>
                </c:pt>
                <c:pt idx="1">
                  <c:v>5283.5327150000003</c:v>
                </c:pt>
                <c:pt idx="2">
                  <c:v>6223.3920900000003</c:v>
                </c:pt>
                <c:pt idx="3">
                  <c:v>7118.0927730000003</c:v>
                </c:pt>
                <c:pt idx="4">
                  <c:v>8152.5024409999996</c:v>
                </c:pt>
                <c:pt idx="5">
                  <c:v>9182.6787110000005</c:v>
                </c:pt>
                <c:pt idx="6">
                  <c:v>10094.313477</c:v>
                </c:pt>
                <c:pt idx="7">
                  <c:v>11138.601563</c:v>
                </c:pt>
                <c:pt idx="8">
                  <c:v>11856.902344</c:v>
                </c:pt>
                <c:pt idx="9">
                  <c:v>12459.484375</c:v>
                </c:pt>
                <c:pt idx="10">
                  <c:v>12966.105469</c:v>
                </c:pt>
                <c:pt idx="11">
                  <c:v>13358.418944999999</c:v>
                </c:pt>
                <c:pt idx="12">
                  <c:v>13582.799805000001</c:v>
                </c:pt>
                <c:pt idx="13">
                  <c:v>13756.377930000001</c:v>
                </c:pt>
                <c:pt idx="14">
                  <c:v>13891.852539</c:v>
                </c:pt>
                <c:pt idx="15">
                  <c:v>13972.291015999999</c:v>
                </c:pt>
                <c:pt idx="16">
                  <c:v>14021.683594</c:v>
                </c:pt>
                <c:pt idx="17">
                  <c:v>14069.664063</c:v>
                </c:pt>
                <c:pt idx="18">
                  <c:v>14078.130859000001</c:v>
                </c:pt>
                <c:pt idx="19">
                  <c:v>14093.654296999999</c:v>
                </c:pt>
                <c:pt idx="20">
                  <c:v>14099.298828000001</c:v>
                </c:pt>
                <c:pt idx="21">
                  <c:v>14106.355469</c:v>
                </c:pt>
                <c:pt idx="22">
                  <c:v>14109.177734000001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F25-4D64-A23F-552E6A81A91F}"/>
            </c:ext>
          </c:extLst>
        </c:ser>
        <c:ser>
          <c:idx val="0"/>
          <c:order val="1"/>
          <c:tx>
            <c:strRef>
              <c:f>'U1-a2'!$F$43:$I$43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'U1-a2'!$H$45:$H$67</c:f>
              <c:numCache>
                <c:formatCode>0_ </c:formatCode>
                <c:ptCount val="23"/>
                <c:pt idx="1">
                  <c:v>4624.74890125</c:v>
                </c:pt>
                <c:pt idx="2">
                  <c:v>5656.75610375</c:v>
                </c:pt>
                <c:pt idx="3">
                  <c:v>6502.6127930000002</c:v>
                </c:pt>
                <c:pt idx="4">
                  <c:v>7539.7720945000001</c:v>
                </c:pt>
                <c:pt idx="5">
                  <c:v>8818.3957517500003</c:v>
                </c:pt>
                <c:pt idx="6">
                  <c:v>9693.9196780000002</c:v>
                </c:pt>
                <c:pt idx="7">
                  <c:v>10876.511962500001</c:v>
                </c:pt>
                <c:pt idx="8">
                  <c:v>11691.5307615</c:v>
                </c:pt>
                <c:pt idx="9">
                  <c:v>12306.59326175</c:v>
                </c:pt>
                <c:pt idx="10">
                  <c:v>12830.3215335</c:v>
                </c:pt>
                <c:pt idx="11">
                  <c:v>13256.8710935</c:v>
                </c:pt>
                <c:pt idx="12">
                  <c:v>13538.99877925</c:v>
                </c:pt>
                <c:pt idx="13">
                  <c:v>13737.618164</c:v>
                </c:pt>
                <c:pt idx="14">
                  <c:v>13863.276367</c:v>
                </c:pt>
                <c:pt idx="15">
                  <c:v>13962.413086</c:v>
                </c:pt>
                <c:pt idx="16">
                  <c:v>14025.50341825</c:v>
                </c:pt>
                <c:pt idx="17">
                  <c:v>14062.724609749999</c:v>
                </c:pt>
                <c:pt idx="18">
                  <c:v>14089.8320315</c:v>
                </c:pt>
                <c:pt idx="19">
                  <c:v>14100.357421750001</c:v>
                </c:pt>
                <c:pt idx="20">
                  <c:v>14104.2387695</c:v>
                </c:pt>
                <c:pt idx="21">
                  <c:v>14106.70825225</c:v>
                </c:pt>
                <c:pt idx="22">
                  <c:v>14108.824951500001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F25-4D64-A23F-552E6A81A91F}"/>
            </c:ext>
          </c:extLst>
        </c:ser>
        <c:ser>
          <c:idx val="1"/>
          <c:order val="2"/>
          <c:tx>
            <c:strRef>
              <c:f>'U1-a2'!$J$43:$M$43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'U1-a2'!$L$45:$L$67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F25-4D64-A23F-552E6A81A91F}"/>
            </c:ext>
          </c:extLst>
        </c:ser>
        <c:ser>
          <c:idx val="2"/>
          <c:order val="3"/>
          <c:tx>
            <c:strRef>
              <c:f>'U1-a2'!$N$43:$Q$43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'U1-a2'!$P$45:$P$67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F25-4D64-A23F-552E6A81A9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212224"/>
        <c:axId val="154226688"/>
      </c:scatterChart>
      <c:valAx>
        <c:axId val="15421222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4226688"/>
        <c:crosses val="autoZero"/>
        <c:crossBetween val="midCat"/>
      </c:valAx>
      <c:valAx>
        <c:axId val="15422668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42122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'U1-a2'!$E$45:$E$67</c:f>
              <c:numCache>
                <c:formatCode>0_ </c:formatCode>
                <c:ptCount val="23"/>
                <c:pt idx="0">
                  <c:v>7101.158203</c:v>
                </c:pt>
                <c:pt idx="1">
                  <c:v>7659.9936520000001</c:v>
                </c:pt>
                <c:pt idx="2">
                  <c:v>8409.3408199999994</c:v>
                </c:pt>
                <c:pt idx="3">
                  <c:v>9103.6513670000004</c:v>
                </c:pt>
                <c:pt idx="4">
                  <c:v>9809.2509769999997</c:v>
                </c:pt>
                <c:pt idx="5">
                  <c:v>10464.047852</c:v>
                </c:pt>
                <c:pt idx="6">
                  <c:v>11113.200194999999</c:v>
                </c:pt>
                <c:pt idx="7">
                  <c:v>11814.566406</c:v>
                </c:pt>
                <c:pt idx="8">
                  <c:v>12369.167969</c:v>
                </c:pt>
                <c:pt idx="9">
                  <c:v>12839.097656</c:v>
                </c:pt>
                <c:pt idx="10">
                  <c:v>13208.832031</c:v>
                </c:pt>
                <c:pt idx="11">
                  <c:v>13491.072265999999</c:v>
                </c:pt>
                <c:pt idx="12">
                  <c:v>13691.461914</c:v>
                </c:pt>
                <c:pt idx="13">
                  <c:v>13826.9375</c:v>
                </c:pt>
                <c:pt idx="14">
                  <c:v>13944.067383</c:v>
                </c:pt>
                <c:pt idx="15">
                  <c:v>14006.160156</c:v>
                </c:pt>
                <c:pt idx="16">
                  <c:v>14047.084961</c:v>
                </c:pt>
                <c:pt idx="17">
                  <c:v>14088.009765999999</c:v>
                </c:pt>
                <c:pt idx="18">
                  <c:v>14092.243164</c:v>
                </c:pt>
                <c:pt idx="19">
                  <c:v>14102.122069999999</c:v>
                </c:pt>
                <c:pt idx="20">
                  <c:v>14104.944336</c:v>
                </c:pt>
                <c:pt idx="21">
                  <c:v>14109.177734000001</c:v>
                </c:pt>
                <c:pt idx="22">
                  <c:v>14110.588867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68B-4BE9-9F54-57662DA574BC}"/>
            </c:ext>
          </c:extLst>
        </c:ser>
        <c:ser>
          <c:idx val="0"/>
          <c:order val="1"/>
          <c:tx>
            <c:strRef>
              <c:f>'U1-a2'!$F$43:$I$43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'U1-a2'!$I$45:$I$67</c:f>
              <c:numCache>
                <c:formatCode>0_ </c:formatCode>
                <c:ptCount val="23"/>
                <c:pt idx="1">
                  <c:v>7440.5399172500001</c:v>
                </c:pt>
                <c:pt idx="2">
                  <c:v>8075.9935304999999</c:v>
                </c:pt>
                <c:pt idx="3">
                  <c:v>8667.5197755000008</c:v>
                </c:pt>
                <c:pt idx="4">
                  <c:v>9497.7358399999994</c:v>
                </c:pt>
                <c:pt idx="5">
                  <c:v>10258.74951175</c:v>
                </c:pt>
                <c:pt idx="6">
                  <c:v>10865.093506249999</c:v>
                </c:pt>
                <c:pt idx="7">
                  <c:v>11406.067871249999</c:v>
                </c:pt>
                <c:pt idx="8">
                  <c:v>12134.23437525</c:v>
                </c:pt>
                <c:pt idx="9">
                  <c:v>12562.726318249999</c:v>
                </c:pt>
                <c:pt idx="10">
                  <c:v>13067.320313</c:v>
                </c:pt>
                <c:pt idx="11">
                  <c:v>13327.723145</c:v>
                </c:pt>
                <c:pt idx="12">
                  <c:v>13565.8632815</c:v>
                </c:pt>
                <c:pt idx="13">
                  <c:v>13769.7282715</c:v>
                </c:pt>
                <c:pt idx="14">
                  <c:v>13886.21264675</c:v>
                </c:pt>
                <c:pt idx="15">
                  <c:v>13971.646484250001</c:v>
                </c:pt>
                <c:pt idx="16">
                  <c:v>14029.208984499999</c:v>
                </c:pt>
                <c:pt idx="17">
                  <c:v>14063.488525250001</c:v>
                </c:pt>
                <c:pt idx="18">
                  <c:v>14089.773681750001</c:v>
                </c:pt>
                <c:pt idx="19">
                  <c:v>14100.357421750001</c:v>
                </c:pt>
                <c:pt idx="20">
                  <c:v>14103.885986249999</c:v>
                </c:pt>
                <c:pt idx="21">
                  <c:v>14105.649902499999</c:v>
                </c:pt>
                <c:pt idx="22">
                  <c:v>14108.824951500001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68B-4BE9-9F54-57662DA574BC}"/>
            </c:ext>
          </c:extLst>
        </c:ser>
        <c:ser>
          <c:idx val="1"/>
          <c:order val="2"/>
          <c:tx>
            <c:strRef>
              <c:f>'U1-a2'!$J$43:$M$43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'U1-a2'!$M$45:$M$67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68B-4BE9-9F54-57662DA574BC}"/>
            </c:ext>
          </c:extLst>
        </c:ser>
        <c:ser>
          <c:idx val="2"/>
          <c:order val="3"/>
          <c:tx>
            <c:strRef>
              <c:f>'U1-a2'!$N$43:$Q$43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'U1-a2'!$Q$45:$Q$67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68B-4BE9-9F54-57662DA574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268032"/>
        <c:axId val="154269952"/>
      </c:scatterChart>
      <c:valAx>
        <c:axId val="15426803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4269952"/>
        <c:crosses val="autoZero"/>
        <c:crossBetween val="midCat"/>
      </c:valAx>
      <c:valAx>
        <c:axId val="15426995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42680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'U1-b1'!$B$45:$B$67</c:f>
              <c:numCache>
                <c:formatCode>0_ </c:formatCode>
                <c:ptCount val="23"/>
                <c:pt idx="0">
                  <c:v>230.02560399999999</c:v>
                </c:pt>
                <c:pt idx="1">
                  <c:v>975.13922100000002</c:v>
                </c:pt>
                <c:pt idx="2">
                  <c:v>2104.0991210000002</c:v>
                </c:pt>
                <c:pt idx="3">
                  <c:v>3278.217529</c:v>
                </c:pt>
                <c:pt idx="4">
                  <c:v>4205.3759769999997</c:v>
                </c:pt>
                <c:pt idx="5">
                  <c:v>4867.2290039999998</c:v>
                </c:pt>
                <c:pt idx="6">
                  <c:v>5506.5024409999996</c:v>
                </c:pt>
                <c:pt idx="7">
                  <c:v>6131.6640630000002</c:v>
                </c:pt>
                <c:pt idx="8">
                  <c:v>6708.8447269999997</c:v>
                </c:pt>
                <c:pt idx="9">
                  <c:v>7225.3442379999997</c:v>
                </c:pt>
                <c:pt idx="10">
                  <c:v>7794.0576170000004</c:v>
                </c:pt>
                <c:pt idx="11">
                  <c:v>8451.6767579999996</c:v>
                </c:pt>
                <c:pt idx="12">
                  <c:v>9275.8173829999996</c:v>
                </c:pt>
                <c:pt idx="13">
                  <c:v>10222.732421999999</c:v>
                </c:pt>
                <c:pt idx="14">
                  <c:v>11312.179688</c:v>
                </c:pt>
                <c:pt idx="15">
                  <c:v>12294.374023</c:v>
                </c:pt>
                <c:pt idx="16">
                  <c:v>13077.590819999999</c:v>
                </c:pt>
                <c:pt idx="17">
                  <c:v>13603.967773</c:v>
                </c:pt>
                <c:pt idx="18">
                  <c:v>13869.273438</c:v>
                </c:pt>
                <c:pt idx="19">
                  <c:v>14000.515625</c:v>
                </c:pt>
                <c:pt idx="20">
                  <c:v>14071.075194999999</c:v>
                </c:pt>
                <c:pt idx="21">
                  <c:v>14099.298828000001</c:v>
                </c:pt>
                <c:pt idx="22">
                  <c:v>14110.588867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32D-4620-A39F-DD51868E8B19}"/>
            </c:ext>
          </c:extLst>
        </c:ser>
        <c:ser>
          <c:idx val="0"/>
          <c:order val="1"/>
          <c:tx>
            <c:strRef>
              <c:f>'U1-b1'!$F$43:$I$43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'U1-b1'!$F$45:$F$67</c:f>
              <c:numCache>
                <c:formatCode>0_ </c:formatCode>
                <c:ptCount val="23"/>
                <c:pt idx="1">
                  <c:v>390.64719425000004</c:v>
                </c:pt>
                <c:pt idx="2">
                  <c:v>1402.5055849999999</c:v>
                </c:pt>
                <c:pt idx="3">
                  <c:v>2514.5047610000001</c:v>
                </c:pt>
                <c:pt idx="4">
                  <c:v>3634.1775512499999</c:v>
                </c:pt>
                <c:pt idx="5">
                  <c:v>4423.7808837499997</c:v>
                </c:pt>
                <c:pt idx="6">
                  <c:v>5036.1616207500001</c:v>
                </c:pt>
                <c:pt idx="7">
                  <c:v>5614.4936520000001</c:v>
                </c:pt>
                <c:pt idx="8">
                  <c:v>6342.5504147499996</c:v>
                </c:pt>
                <c:pt idx="9">
                  <c:v>6923.6728514999995</c:v>
                </c:pt>
                <c:pt idx="10">
                  <c:v>7427.0358887500006</c:v>
                </c:pt>
                <c:pt idx="11">
                  <c:v>7971.6208495000001</c:v>
                </c:pt>
                <c:pt idx="12">
                  <c:v>8771.9799802500002</c:v>
                </c:pt>
                <c:pt idx="13">
                  <c:v>9537.5688475000006</c:v>
                </c:pt>
                <c:pt idx="14">
                  <c:v>10764.0949705</c:v>
                </c:pt>
                <c:pt idx="15">
                  <c:v>11656.366211</c:v>
                </c:pt>
                <c:pt idx="16">
                  <c:v>12698.8146975</c:v>
                </c:pt>
                <c:pt idx="17">
                  <c:v>13315.611572000002</c:v>
                </c:pt>
                <c:pt idx="18">
                  <c:v>13744.029785250001</c:v>
                </c:pt>
                <c:pt idx="19">
                  <c:v>13983.527344</c:v>
                </c:pt>
                <c:pt idx="20">
                  <c:v>14064.138428</c:v>
                </c:pt>
                <c:pt idx="21">
                  <c:v>14093.65454075</c:v>
                </c:pt>
                <c:pt idx="22">
                  <c:v>14103.23876925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32D-4620-A39F-DD51868E8B19}"/>
            </c:ext>
          </c:extLst>
        </c:ser>
        <c:ser>
          <c:idx val="1"/>
          <c:order val="2"/>
          <c:tx>
            <c:strRef>
              <c:f>'U1-b1'!$J$43:$M$43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'U1-b1'!$J$45:$J$67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32D-4620-A39F-DD51868E8B19}"/>
            </c:ext>
          </c:extLst>
        </c:ser>
        <c:ser>
          <c:idx val="2"/>
          <c:order val="3"/>
          <c:tx>
            <c:strRef>
              <c:f>'U1-b1'!$N$43:$Q$43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'U1-b1'!$N$45:$N$67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32D-4620-A39F-DD51868E8B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431488"/>
        <c:axId val="154433408"/>
      </c:scatterChart>
      <c:valAx>
        <c:axId val="15443148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4433408"/>
        <c:crosses val="autoZero"/>
        <c:crossBetween val="midCat"/>
      </c:valAx>
      <c:valAx>
        <c:axId val="15443340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443148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'U1-b1'!$C$45:$C$67</c:f>
              <c:numCache>
                <c:formatCode>0_ </c:formatCode>
                <c:ptCount val="23"/>
                <c:pt idx="0">
                  <c:v>4606.1567379999997</c:v>
                </c:pt>
                <c:pt idx="1">
                  <c:v>5246.841797</c:v>
                </c:pt>
                <c:pt idx="2">
                  <c:v>5903.0498049999997</c:v>
                </c:pt>
                <c:pt idx="3">
                  <c:v>6474.5854490000002</c:v>
                </c:pt>
                <c:pt idx="4">
                  <c:v>6968.5053710000002</c:v>
                </c:pt>
                <c:pt idx="5">
                  <c:v>7446.9023440000001</c:v>
                </c:pt>
                <c:pt idx="6">
                  <c:v>8050.8959960000002</c:v>
                </c:pt>
                <c:pt idx="7">
                  <c:v>8783.3085940000001</c:v>
                </c:pt>
                <c:pt idx="8">
                  <c:v>9762.6816409999992</c:v>
                </c:pt>
                <c:pt idx="9">
                  <c:v>10730.764648</c:v>
                </c:pt>
                <c:pt idx="10">
                  <c:v>11775.052734000001</c:v>
                </c:pt>
                <c:pt idx="11">
                  <c:v>12661.286133</c:v>
                </c:pt>
                <c:pt idx="12">
                  <c:v>13263.869140999999</c:v>
                </c:pt>
                <c:pt idx="13">
                  <c:v>13685.817383</c:v>
                </c:pt>
                <c:pt idx="14">
                  <c:v>13931.366211</c:v>
                </c:pt>
                <c:pt idx="15">
                  <c:v>14045.673828000001</c:v>
                </c:pt>
                <c:pt idx="16">
                  <c:v>14095.065430000001</c:v>
                </c:pt>
                <c:pt idx="17">
                  <c:v>14110.588867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99-41DF-9A60-4F4946E93C56}"/>
            </c:ext>
          </c:extLst>
        </c:ser>
        <c:ser>
          <c:idx val="0"/>
          <c:order val="1"/>
          <c:tx>
            <c:strRef>
              <c:f>'U1-b1'!$F$43:$I$43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'U1-b1'!$G$45:$G$67</c:f>
              <c:numCache>
                <c:formatCode>0_ </c:formatCode>
                <c:ptCount val="23"/>
                <c:pt idx="1">
                  <c:v>4673.5129392500003</c:v>
                </c:pt>
                <c:pt idx="2">
                  <c:v>5380.5406495000007</c:v>
                </c:pt>
                <c:pt idx="3">
                  <c:v>6113.2254640000001</c:v>
                </c:pt>
                <c:pt idx="4">
                  <c:v>6562.8830564999998</c:v>
                </c:pt>
                <c:pt idx="5">
                  <c:v>7184.0174562499997</c:v>
                </c:pt>
                <c:pt idx="6">
                  <c:v>7676.5093997499998</c:v>
                </c:pt>
                <c:pt idx="7">
                  <c:v>8404.9727782499995</c:v>
                </c:pt>
                <c:pt idx="8">
                  <c:v>9136.9555665000007</c:v>
                </c:pt>
                <c:pt idx="9">
                  <c:v>10172.751464749999</c:v>
                </c:pt>
                <c:pt idx="10">
                  <c:v>10967.14672875</c:v>
                </c:pt>
                <c:pt idx="11">
                  <c:v>12025.397949499999</c:v>
                </c:pt>
                <c:pt idx="12">
                  <c:v>12887.480224499999</c:v>
                </c:pt>
                <c:pt idx="13">
                  <c:v>13496.83325175</c:v>
                </c:pt>
                <c:pt idx="14">
                  <c:v>13844.582275749999</c:v>
                </c:pt>
                <c:pt idx="15">
                  <c:v>14009.86767575</c:v>
                </c:pt>
                <c:pt idx="16">
                  <c:v>14081.65917975</c:v>
                </c:pt>
                <c:pt idx="17">
                  <c:v>14106.708252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99-41DF-9A60-4F4946E93C56}"/>
            </c:ext>
          </c:extLst>
        </c:ser>
        <c:ser>
          <c:idx val="1"/>
          <c:order val="2"/>
          <c:tx>
            <c:strRef>
              <c:f>'U1-b1'!$J$43:$M$43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'U1-b1'!$K$45:$K$67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C99-41DF-9A60-4F4946E93C56}"/>
            </c:ext>
          </c:extLst>
        </c:ser>
        <c:ser>
          <c:idx val="2"/>
          <c:order val="3"/>
          <c:tx>
            <c:strRef>
              <c:f>'U1-b1'!$N$43:$Q$43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'U1-b1'!$O$45:$O$67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C99-41DF-9A60-4F4946E93C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768448"/>
        <c:axId val="149787008"/>
      </c:scatterChart>
      <c:valAx>
        <c:axId val="14976844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9787008"/>
        <c:crosses val="autoZero"/>
        <c:crossBetween val="midCat"/>
      </c:valAx>
      <c:valAx>
        <c:axId val="14978700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976844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'U1-b1'!$D$45:$D$67</c:f>
              <c:numCache>
                <c:formatCode>0_ </c:formatCode>
                <c:ptCount val="23"/>
                <c:pt idx="0">
                  <c:v>516.49920699999996</c:v>
                </c:pt>
                <c:pt idx="1">
                  <c:v>1635.580811</c:v>
                </c:pt>
                <c:pt idx="2">
                  <c:v>3114.5183109999998</c:v>
                </c:pt>
                <c:pt idx="3">
                  <c:v>4181.3857420000004</c:v>
                </c:pt>
                <c:pt idx="4">
                  <c:v>5045.0400390000004</c:v>
                </c:pt>
                <c:pt idx="5">
                  <c:v>5783.0976559999999</c:v>
                </c:pt>
                <c:pt idx="6">
                  <c:v>6516.9213870000003</c:v>
                </c:pt>
                <c:pt idx="7">
                  <c:v>7325.5390630000002</c:v>
                </c:pt>
                <c:pt idx="8">
                  <c:v>8216.0068360000005</c:v>
                </c:pt>
                <c:pt idx="9">
                  <c:v>9460.6845699999994</c:v>
                </c:pt>
                <c:pt idx="10">
                  <c:v>11017.238281</c:v>
                </c:pt>
                <c:pt idx="11">
                  <c:v>12431.260742</c:v>
                </c:pt>
                <c:pt idx="12">
                  <c:v>13376.764648</c:v>
                </c:pt>
                <c:pt idx="13">
                  <c:v>13874.917969</c:v>
                </c:pt>
                <c:pt idx="14">
                  <c:v>14042.851563</c:v>
                </c:pt>
                <c:pt idx="15">
                  <c:v>14100.709961</c:v>
                </c:pt>
                <c:pt idx="16">
                  <c:v>14106.355469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251-4DAE-B4EE-BFAA5E176266}"/>
            </c:ext>
          </c:extLst>
        </c:ser>
        <c:ser>
          <c:idx val="0"/>
          <c:order val="1"/>
          <c:tx>
            <c:strRef>
              <c:f>'U1-b1'!$F$43:$I$43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'U1-b1'!$H$45:$H$67</c:f>
              <c:numCache>
                <c:formatCode>0_ </c:formatCode>
                <c:ptCount val="23"/>
                <c:pt idx="1">
                  <c:v>852.80239899999992</c:v>
                </c:pt>
                <c:pt idx="2">
                  <c:v>1855.8455815</c:v>
                </c:pt>
                <c:pt idx="3">
                  <c:v>3511.2935185000001</c:v>
                </c:pt>
                <c:pt idx="4">
                  <c:v>4502.75915575</c:v>
                </c:pt>
                <c:pt idx="5">
                  <c:v>5287.6102297500001</c:v>
                </c:pt>
                <c:pt idx="6">
                  <c:v>5904.7214352499996</c:v>
                </c:pt>
                <c:pt idx="7">
                  <c:v>6778.8208009999998</c:v>
                </c:pt>
                <c:pt idx="8">
                  <c:v>7533.8770752500004</c:v>
                </c:pt>
                <c:pt idx="9">
                  <c:v>8787.4404292500003</c:v>
                </c:pt>
                <c:pt idx="10">
                  <c:v>10186.97387675</c:v>
                </c:pt>
                <c:pt idx="11">
                  <c:v>11813.580566750001</c:v>
                </c:pt>
                <c:pt idx="12">
                  <c:v>13014.750244000001</c:v>
                </c:pt>
                <c:pt idx="13">
                  <c:v>13668.462402249999</c:v>
                </c:pt>
                <c:pt idx="14">
                  <c:v>13988.98706075</c:v>
                </c:pt>
                <c:pt idx="15">
                  <c:v>14078.65893575</c:v>
                </c:pt>
                <c:pt idx="16">
                  <c:v>14104.53247075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251-4DAE-B4EE-BFAA5E176266}"/>
            </c:ext>
          </c:extLst>
        </c:ser>
        <c:ser>
          <c:idx val="1"/>
          <c:order val="2"/>
          <c:tx>
            <c:strRef>
              <c:f>'U1-b1'!$J$43:$M$43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'U1-b1'!$L$45:$L$67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251-4DAE-B4EE-BFAA5E176266}"/>
            </c:ext>
          </c:extLst>
        </c:ser>
        <c:ser>
          <c:idx val="2"/>
          <c:order val="3"/>
          <c:tx>
            <c:strRef>
              <c:f>'U1-b1'!$N$43:$Q$43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'U1-b1'!$P$45:$P$67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251-4DAE-B4EE-BFAA5E176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358528"/>
        <c:axId val="154360448"/>
      </c:scatterChart>
      <c:valAx>
        <c:axId val="15435852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4360448"/>
        <c:crosses val="autoZero"/>
        <c:crossBetween val="midCat"/>
      </c:valAx>
      <c:valAx>
        <c:axId val="15436044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435852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'U1-b1'!$E$45:$E$67</c:f>
              <c:numCache>
                <c:formatCode>0_ </c:formatCode>
                <c:ptCount val="23"/>
                <c:pt idx="0">
                  <c:v>4616.0351559999999</c:v>
                </c:pt>
                <c:pt idx="1">
                  <c:v>5323.0463870000003</c:v>
                </c:pt>
                <c:pt idx="2">
                  <c:v>6128.841797</c:v>
                </c:pt>
                <c:pt idx="3">
                  <c:v>6875.3662109999996</c:v>
                </c:pt>
                <c:pt idx="4">
                  <c:v>7562.6206050000001</c:v>
                </c:pt>
                <c:pt idx="5">
                  <c:v>8228.7070309999999</c:v>
                </c:pt>
                <c:pt idx="6">
                  <c:v>8815.7666019999997</c:v>
                </c:pt>
                <c:pt idx="7">
                  <c:v>9435.2832030000009</c:v>
                </c:pt>
                <c:pt idx="8">
                  <c:v>10403.366211</c:v>
                </c:pt>
                <c:pt idx="9">
                  <c:v>11312.179688</c:v>
                </c:pt>
                <c:pt idx="10">
                  <c:v>12290.140625</c:v>
                </c:pt>
                <c:pt idx="11">
                  <c:v>13126.982421999999</c:v>
                </c:pt>
                <c:pt idx="12">
                  <c:v>13651.949219</c:v>
                </c:pt>
                <c:pt idx="13">
                  <c:v>13976.524414</c:v>
                </c:pt>
                <c:pt idx="14">
                  <c:v>14073.897461</c:v>
                </c:pt>
                <c:pt idx="15">
                  <c:v>14106.355469</c:v>
                </c:pt>
                <c:pt idx="16">
                  <c:v>14109.177734000001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48A-4DEA-85FF-03A86FDC7C14}"/>
            </c:ext>
          </c:extLst>
        </c:ser>
        <c:ser>
          <c:idx val="0"/>
          <c:order val="1"/>
          <c:tx>
            <c:strRef>
              <c:f>'U1-b1'!$F$43:$I$43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'U1-b1'!$I$45:$I$67</c:f>
              <c:numCache>
                <c:formatCode>0_ </c:formatCode>
                <c:ptCount val="23"/>
                <c:pt idx="1">
                  <c:v>4765.0704349999996</c:v>
                </c:pt>
                <c:pt idx="2">
                  <c:v>5514.4150392500005</c:v>
                </c:pt>
                <c:pt idx="3">
                  <c:v>6306.4680172500002</c:v>
                </c:pt>
                <c:pt idx="4">
                  <c:v>7084.8806152500001</c:v>
                </c:pt>
                <c:pt idx="5">
                  <c:v>7792.5389402500005</c:v>
                </c:pt>
                <c:pt idx="6">
                  <c:v>8484.5012207500004</c:v>
                </c:pt>
                <c:pt idx="7">
                  <c:v>9013.3901369999985</c:v>
                </c:pt>
                <c:pt idx="8">
                  <c:v>9627.3337402500001</c:v>
                </c:pt>
                <c:pt idx="9">
                  <c:v>10521.447754000001</c:v>
                </c:pt>
                <c:pt idx="10">
                  <c:v>11534.998046999999</c:v>
                </c:pt>
                <c:pt idx="11">
                  <c:v>12715.718993999999</c:v>
                </c:pt>
                <c:pt idx="12">
                  <c:v>13296.958984000001</c:v>
                </c:pt>
                <c:pt idx="13">
                  <c:v>13784.947265250001</c:v>
                </c:pt>
                <c:pt idx="14">
                  <c:v>14028.332519250001</c:v>
                </c:pt>
                <c:pt idx="15">
                  <c:v>14084.5981445</c:v>
                </c:pt>
                <c:pt idx="16">
                  <c:v>14104.649902250001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48A-4DEA-85FF-03A86FDC7C14}"/>
            </c:ext>
          </c:extLst>
        </c:ser>
        <c:ser>
          <c:idx val="1"/>
          <c:order val="2"/>
          <c:tx>
            <c:strRef>
              <c:f>'U1-b1'!$J$43:$M$43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'U1-b1'!$M$45:$M$67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48A-4DEA-85FF-03A86FDC7C14}"/>
            </c:ext>
          </c:extLst>
        </c:ser>
        <c:ser>
          <c:idx val="2"/>
          <c:order val="3"/>
          <c:tx>
            <c:strRef>
              <c:f>'U1-b1'!$N$43:$Q$43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'U1-b1'!$Q$45:$Q$67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48A-4DEA-85FF-03A86FDC7C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624704"/>
        <c:axId val="151630976"/>
      </c:scatterChart>
      <c:valAx>
        <c:axId val="15162470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630976"/>
        <c:crosses val="autoZero"/>
        <c:crossBetween val="midCat"/>
      </c:valAx>
      <c:valAx>
        <c:axId val="15163097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6247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'U1-b2'!$B$45:$B$69</c:f>
              <c:numCache>
                <c:formatCode>0_ </c:formatCode>
                <c:ptCount val="25"/>
                <c:pt idx="0">
                  <c:v>622.83599900000002</c:v>
                </c:pt>
                <c:pt idx="1">
                  <c:v>1417.3680420000001</c:v>
                </c:pt>
                <c:pt idx="2">
                  <c:v>2162.8439939999998</c:v>
                </c:pt>
                <c:pt idx="3">
                  <c:v>2743.6320799999999</c:v>
                </c:pt>
                <c:pt idx="4">
                  <c:v>3221.0520019999999</c:v>
                </c:pt>
                <c:pt idx="5">
                  <c:v>3648.540039</c:v>
                </c:pt>
                <c:pt idx="6">
                  <c:v>4054.1279300000001</c:v>
                </c:pt>
                <c:pt idx="7">
                  <c:v>4388.7597660000001</c:v>
                </c:pt>
                <c:pt idx="8">
                  <c:v>4771.5717770000001</c:v>
                </c:pt>
                <c:pt idx="9">
                  <c:v>5185.0439450000003</c:v>
                </c:pt>
                <c:pt idx="10">
                  <c:v>5740.4282229999999</c:v>
                </c:pt>
                <c:pt idx="11">
                  <c:v>6440.3520509999998</c:v>
                </c:pt>
                <c:pt idx="12">
                  <c:v>7118.3759769999997</c:v>
                </c:pt>
                <c:pt idx="13">
                  <c:v>7720.1879879999997</c:v>
                </c:pt>
                <c:pt idx="14">
                  <c:v>8221.2597659999992</c:v>
                </c:pt>
                <c:pt idx="15">
                  <c:v>8521.7275389999995</c:v>
                </c:pt>
                <c:pt idx="16">
                  <c:v>8677.65625</c:v>
                </c:pt>
                <c:pt idx="17">
                  <c:v>8735.4716800000006</c:v>
                </c:pt>
                <c:pt idx="18">
                  <c:v>8750.3642579999996</c:v>
                </c:pt>
                <c:pt idx="19">
                  <c:v>8758.2480469999991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3F2-4A46-A989-160BFC238B37}"/>
            </c:ext>
          </c:extLst>
        </c:ser>
        <c:ser>
          <c:idx val="0"/>
          <c:order val="1"/>
          <c:tx>
            <c:strRef>
              <c:f>'U1-b2'!$F$43:$I$43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'U1-b2'!$F$45:$F$69</c:f>
              <c:numCache>
                <c:formatCode>0_ </c:formatCode>
                <c:ptCount val="25"/>
                <c:pt idx="1">
                  <c:v>710.55599949999998</c:v>
                </c:pt>
                <c:pt idx="2">
                  <c:v>1667.9560550000001</c:v>
                </c:pt>
                <c:pt idx="3">
                  <c:v>2317.0280149999999</c:v>
                </c:pt>
                <c:pt idx="4">
                  <c:v>2844.9369505</c:v>
                </c:pt>
                <c:pt idx="5">
                  <c:v>3328.6759642500001</c:v>
                </c:pt>
                <c:pt idx="6">
                  <c:v>3732.1270139999997</c:v>
                </c:pt>
                <c:pt idx="7">
                  <c:v>4194.4511107500002</c:v>
                </c:pt>
                <c:pt idx="8">
                  <c:v>4531.32617175</c:v>
                </c:pt>
                <c:pt idx="9">
                  <c:v>4945.2620847500002</c:v>
                </c:pt>
                <c:pt idx="10">
                  <c:v>5400.2120357499998</c:v>
                </c:pt>
                <c:pt idx="11">
                  <c:v>5856.5908202499995</c:v>
                </c:pt>
                <c:pt idx="12">
                  <c:v>6546.7628175</c:v>
                </c:pt>
                <c:pt idx="13">
                  <c:v>7364.0058595</c:v>
                </c:pt>
                <c:pt idx="14">
                  <c:v>7797.2528077500001</c:v>
                </c:pt>
                <c:pt idx="15">
                  <c:v>8341.0659180000002</c:v>
                </c:pt>
                <c:pt idx="16">
                  <c:v>8569.9660647500004</c:v>
                </c:pt>
                <c:pt idx="17">
                  <c:v>8669.9697262499994</c:v>
                </c:pt>
                <c:pt idx="18">
                  <c:v>8734.2529294999986</c:v>
                </c:pt>
                <c:pt idx="19">
                  <c:v>8753.5541992500002</c:v>
                </c:pt>
                <c:pt idx="20">
                  <c:v>8759.3430172500011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3F2-4A46-A989-160BFC238B37}"/>
            </c:ext>
          </c:extLst>
        </c:ser>
        <c:ser>
          <c:idx val="1"/>
          <c:order val="2"/>
          <c:tx>
            <c:strRef>
              <c:f>'U1-b2'!$J$43:$M$43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'U1-b2'!$J$45:$J$69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3F2-4A46-A989-160BFC238B37}"/>
            </c:ext>
          </c:extLst>
        </c:ser>
        <c:ser>
          <c:idx val="2"/>
          <c:order val="3"/>
          <c:tx>
            <c:strRef>
              <c:f>'U1-b2'!$N$43:$Q$43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'U1-b2'!$N$45:$N$69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3F2-4A46-A989-160BFC238B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078016"/>
        <c:axId val="155092480"/>
      </c:scatterChart>
      <c:valAx>
        <c:axId val="15507801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5092480"/>
        <c:crosses val="autoZero"/>
        <c:crossBetween val="midCat"/>
      </c:valAx>
      <c:valAx>
        <c:axId val="15509248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507801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'U1-b2'!$C$45:$C$69</c:f>
              <c:numCache>
                <c:formatCode>0_ </c:formatCode>
                <c:ptCount val="25"/>
                <c:pt idx="0">
                  <c:v>3323.5439449999999</c:v>
                </c:pt>
                <c:pt idx="1">
                  <c:v>3804.468018</c:v>
                </c:pt>
                <c:pt idx="2">
                  <c:v>4197.7919920000004</c:v>
                </c:pt>
                <c:pt idx="3">
                  <c:v>4539.4321289999998</c:v>
                </c:pt>
                <c:pt idx="4">
                  <c:v>4904.7241210000002</c:v>
                </c:pt>
                <c:pt idx="5">
                  <c:v>5448.7202150000003</c:v>
                </c:pt>
                <c:pt idx="6">
                  <c:v>6096.9599609999996</c:v>
                </c:pt>
                <c:pt idx="7">
                  <c:v>6857.328125</c:v>
                </c:pt>
                <c:pt idx="8">
                  <c:v>7501.1879879999997</c:v>
                </c:pt>
                <c:pt idx="9">
                  <c:v>8028.5400390000004</c:v>
                </c:pt>
                <c:pt idx="10">
                  <c:v>8387.7001949999994</c:v>
                </c:pt>
                <c:pt idx="11">
                  <c:v>8602.3203130000002</c:v>
                </c:pt>
                <c:pt idx="12">
                  <c:v>8706.5644530000009</c:v>
                </c:pt>
                <c:pt idx="13">
                  <c:v>8744.2324219999991</c:v>
                </c:pt>
                <c:pt idx="14">
                  <c:v>8755.6201170000004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06-4799-AB03-7EF316576B30}"/>
            </c:ext>
          </c:extLst>
        </c:ser>
        <c:ser>
          <c:idx val="0"/>
          <c:order val="1"/>
          <c:tx>
            <c:strRef>
              <c:f>'U1-b2'!$F$43:$I$43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'U1-b2'!$G$45:$G$69</c:f>
              <c:numCache>
                <c:formatCode>0_ </c:formatCode>
                <c:ptCount val="25"/>
                <c:pt idx="1">
                  <c:v>3511.0229490000002</c:v>
                </c:pt>
                <c:pt idx="2">
                  <c:v>3921.66699225</c:v>
                </c:pt>
                <c:pt idx="3">
                  <c:v>4231.2680664999998</c:v>
                </c:pt>
                <c:pt idx="4">
                  <c:v>4636.3859864999995</c:v>
                </c:pt>
                <c:pt idx="5">
                  <c:v>5077.5469972499995</c:v>
                </c:pt>
                <c:pt idx="6">
                  <c:v>5730.831177</c:v>
                </c:pt>
                <c:pt idx="7">
                  <c:v>6392.2609862500003</c:v>
                </c:pt>
                <c:pt idx="8">
                  <c:v>6962.9918212499997</c:v>
                </c:pt>
                <c:pt idx="9">
                  <c:v>7603.2158204999996</c:v>
                </c:pt>
                <c:pt idx="10">
                  <c:v>8166.3218994999997</c:v>
                </c:pt>
                <c:pt idx="11">
                  <c:v>8480.2099610000005</c:v>
                </c:pt>
                <c:pt idx="12">
                  <c:v>8650.6740722499999</c:v>
                </c:pt>
                <c:pt idx="13">
                  <c:v>8720.6381834999993</c:v>
                </c:pt>
                <c:pt idx="14">
                  <c:v>8745.5456544999997</c:v>
                </c:pt>
                <c:pt idx="15">
                  <c:v>8757.8100582499992</c:v>
                </c:pt>
                <c:pt idx="16">
                  <c:v>8759.3430172500011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06-4799-AB03-7EF316576B30}"/>
            </c:ext>
          </c:extLst>
        </c:ser>
        <c:ser>
          <c:idx val="1"/>
          <c:order val="2"/>
          <c:tx>
            <c:strRef>
              <c:f>'U1-b2'!$J$43:$M$43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'U1-b2'!$K$45:$K$69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06-4799-AB03-7EF316576B30}"/>
            </c:ext>
          </c:extLst>
        </c:ser>
        <c:ser>
          <c:idx val="2"/>
          <c:order val="3"/>
          <c:tx>
            <c:strRef>
              <c:f>'U1-b2'!$N$43:$Q$43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'U1-b2'!$O$45:$O$69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06-4799-AB03-7EF316576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137920"/>
        <c:axId val="155160576"/>
      </c:scatterChart>
      <c:valAx>
        <c:axId val="15513792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5160576"/>
        <c:crosses val="autoZero"/>
        <c:crossBetween val="midCat"/>
      </c:valAx>
      <c:valAx>
        <c:axId val="15516057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513792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'U1-b2'!$D$45:$D$69</c:f>
              <c:numCache>
                <c:formatCode>0_ </c:formatCode>
                <c:ptCount val="25"/>
                <c:pt idx="0">
                  <c:v>681.52801499999998</c:v>
                </c:pt>
                <c:pt idx="1">
                  <c:v>1610.9639890000001</c:v>
                </c:pt>
                <c:pt idx="2">
                  <c:v>2467.6918949999999</c:v>
                </c:pt>
                <c:pt idx="3">
                  <c:v>3086.1479490000002</c:v>
                </c:pt>
                <c:pt idx="4">
                  <c:v>3656.4240719999998</c:v>
                </c:pt>
                <c:pt idx="5">
                  <c:v>4175.8920900000003</c:v>
                </c:pt>
                <c:pt idx="6">
                  <c:v>4681.3442379999997</c:v>
                </c:pt>
                <c:pt idx="7">
                  <c:v>5341.8481449999999</c:v>
                </c:pt>
                <c:pt idx="8">
                  <c:v>6339.6118159999996</c:v>
                </c:pt>
                <c:pt idx="9">
                  <c:v>7413.5878910000001</c:v>
                </c:pt>
                <c:pt idx="10">
                  <c:v>8182.7158200000003</c:v>
                </c:pt>
                <c:pt idx="11">
                  <c:v>8551.5117190000001</c:v>
                </c:pt>
                <c:pt idx="12">
                  <c:v>8706.5644530000009</c:v>
                </c:pt>
                <c:pt idx="13">
                  <c:v>8752.1162110000005</c:v>
                </c:pt>
                <c:pt idx="14">
                  <c:v>8755.6201170000004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C3F-463E-A7CF-B6BCAF6DC0C4}"/>
            </c:ext>
          </c:extLst>
        </c:ser>
        <c:ser>
          <c:idx val="0"/>
          <c:order val="1"/>
          <c:tx>
            <c:strRef>
              <c:f>'U1-b2'!$F$43:$I$43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'U1-b2'!$H$45:$H$69</c:f>
              <c:numCache>
                <c:formatCode>0_ </c:formatCode>
                <c:ptCount val="25"/>
                <c:pt idx="1">
                  <c:v>862.010986</c:v>
                </c:pt>
                <c:pt idx="2">
                  <c:v>1850.2249755</c:v>
                </c:pt>
                <c:pt idx="3">
                  <c:v>2583.8889157499998</c:v>
                </c:pt>
                <c:pt idx="4">
                  <c:v>3188.01495325</c:v>
                </c:pt>
                <c:pt idx="5">
                  <c:v>3828.2380370000001</c:v>
                </c:pt>
                <c:pt idx="6">
                  <c:v>4229.7301024999997</c:v>
                </c:pt>
                <c:pt idx="7">
                  <c:v>4784.4599612499997</c:v>
                </c:pt>
                <c:pt idx="8">
                  <c:v>5622.0290530000002</c:v>
                </c:pt>
                <c:pt idx="9">
                  <c:v>6687.8250732500001</c:v>
                </c:pt>
                <c:pt idx="10">
                  <c:v>7587.7310787500001</c:v>
                </c:pt>
                <c:pt idx="11">
                  <c:v>8304.3269040000014</c:v>
                </c:pt>
                <c:pt idx="12">
                  <c:v>8614.6420897499993</c:v>
                </c:pt>
                <c:pt idx="13">
                  <c:v>8728.0842284999999</c:v>
                </c:pt>
                <c:pt idx="14">
                  <c:v>8754.3061527499995</c:v>
                </c:pt>
                <c:pt idx="15">
                  <c:v>8758.6860352499989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C3F-463E-A7CF-B6BCAF6DC0C4}"/>
            </c:ext>
          </c:extLst>
        </c:ser>
        <c:ser>
          <c:idx val="1"/>
          <c:order val="2"/>
          <c:tx>
            <c:strRef>
              <c:f>'U1-b2'!$J$43:$M$43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'U1-b2'!$L$45:$L$69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C3F-463E-A7CF-B6BCAF6DC0C4}"/>
            </c:ext>
          </c:extLst>
        </c:ser>
        <c:ser>
          <c:idx val="2"/>
          <c:order val="3"/>
          <c:tx>
            <c:strRef>
              <c:f>'U1-b2'!$N$43:$Q$43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'U1-b2'!$P$45:$P$69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C3F-463E-A7CF-B6BCAF6DC0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206016"/>
        <c:axId val="155207936"/>
      </c:scatterChart>
      <c:valAx>
        <c:axId val="15520601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5207936"/>
        <c:crosses val="autoZero"/>
        <c:crossBetween val="midCat"/>
      </c:valAx>
      <c:valAx>
        <c:axId val="15520793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520601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'U1-b2'!$E$45:$E$69</c:f>
              <c:numCache>
                <c:formatCode>0_ </c:formatCode>
                <c:ptCount val="25"/>
                <c:pt idx="0">
                  <c:v>3341.9399410000001</c:v>
                </c:pt>
                <c:pt idx="1">
                  <c:v>3865.788086</c:v>
                </c:pt>
                <c:pt idx="2">
                  <c:v>4307.2919920000004</c:v>
                </c:pt>
                <c:pt idx="3">
                  <c:v>4758.4321289999998</c:v>
                </c:pt>
                <c:pt idx="4">
                  <c:v>5297.171875</c:v>
                </c:pt>
                <c:pt idx="5">
                  <c:v>5909.4960940000001</c:v>
                </c:pt>
                <c:pt idx="6">
                  <c:v>6626.0639650000003</c:v>
                </c:pt>
                <c:pt idx="7">
                  <c:v>7316.3520509999998</c:v>
                </c:pt>
                <c:pt idx="8">
                  <c:v>7919.9160160000001</c:v>
                </c:pt>
                <c:pt idx="9">
                  <c:v>8398.2119139999995</c:v>
                </c:pt>
                <c:pt idx="10">
                  <c:v>8633.8564449999994</c:v>
                </c:pt>
                <c:pt idx="11">
                  <c:v>8722.3320309999999</c:v>
                </c:pt>
                <c:pt idx="12">
                  <c:v>8752.9921880000002</c:v>
                </c:pt>
                <c:pt idx="13">
                  <c:v>8759.1240230000003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88-46D7-AAC8-6112BD29EE36}"/>
            </c:ext>
          </c:extLst>
        </c:ser>
        <c:ser>
          <c:idx val="0"/>
          <c:order val="1"/>
          <c:tx>
            <c:strRef>
              <c:f>'U1-b2'!$F$43:$I$43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'U1-b2'!$I$45:$I$69</c:f>
              <c:numCache>
                <c:formatCode>0_ </c:formatCode>
                <c:ptCount val="25"/>
                <c:pt idx="1">
                  <c:v>3429.1950072499999</c:v>
                </c:pt>
                <c:pt idx="2">
                  <c:v>4038.3169559999997</c:v>
                </c:pt>
                <c:pt idx="3">
                  <c:v>4403.0770267500002</c:v>
                </c:pt>
                <c:pt idx="4">
                  <c:v>4924.7449955000002</c:v>
                </c:pt>
                <c:pt idx="5">
                  <c:v>5509.8598634999998</c:v>
                </c:pt>
                <c:pt idx="6">
                  <c:v>6193.4010010000002</c:v>
                </c:pt>
                <c:pt idx="7">
                  <c:v>6783.3619387500003</c:v>
                </c:pt>
                <c:pt idx="8">
                  <c:v>7550.0690919999997</c:v>
                </c:pt>
                <c:pt idx="9">
                  <c:v>7972.2631837499994</c:v>
                </c:pt>
                <c:pt idx="10">
                  <c:v>8414.6694339999995</c:v>
                </c:pt>
                <c:pt idx="11">
                  <c:v>8666.326172000001</c:v>
                </c:pt>
                <c:pt idx="12">
                  <c:v>8740.8808590000008</c:v>
                </c:pt>
                <c:pt idx="13">
                  <c:v>8756.4960934999999</c:v>
                </c:pt>
                <c:pt idx="14">
                  <c:v>8759.1240230000003</c:v>
                </c:pt>
                <c:pt idx="15">
                  <c:v>8759.3430172500011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F88-46D7-AAC8-6112BD29EE36}"/>
            </c:ext>
          </c:extLst>
        </c:ser>
        <c:ser>
          <c:idx val="1"/>
          <c:order val="2"/>
          <c:tx>
            <c:strRef>
              <c:f>'U1-b2'!$J$43:$M$43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'U1-b2'!$M$45:$M$69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F88-46D7-AAC8-6112BD29EE36}"/>
            </c:ext>
          </c:extLst>
        </c:ser>
        <c:ser>
          <c:idx val="2"/>
          <c:order val="3"/>
          <c:tx>
            <c:strRef>
              <c:f>'U1-b2'!$N$43:$Q$43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'U1-b2'!$Q$45:$Q$69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F88-46D7-AAC8-6112BD29EE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269760"/>
        <c:axId val="155280128"/>
      </c:scatterChart>
      <c:valAx>
        <c:axId val="15526976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5280128"/>
        <c:crosses val="autoZero"/>
        <c:crossBetween val="midCat"/>
      </c:valAx>
      <c:valAx>
        <c:axId val="15528012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52697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'U1-c'!$B$45:$B$71</c:f>
              <c:numCache>
                <c:formatCode>0_ </c:formatCode>
                <c:ptCount val="27"/>
                <c:pt idx="0">
                  <c:v>2433.499268</c:v>
                </c:pt>
                <c:pt idx="1">
                  <c:v>3126.3408199999999</c:v>
                </c:pt>
                <c:pt idx="2">
                  <c:v>3902.580078</c:v>
                </c:pt>
                <c:pt idx="3">
                  <c:v>4589.0063479999999</c:v>
                </c:pt>
                <c:pt idx="4">
                  <c:v>5410.1518550000001</c:v>
                </c:pt>
                <c:pt idx="5">
                  <c:v>6252.6816410000001</c:v>
                </c:pt>
                <c:pt idx="6">
                  <c:v>7150.8095700000003</c:v>
                </c:pt>
                <c:pt idx="7">
                  <c:v>8025.4150390000004</c:v>
                </c:pt>
                <c:pt idx="8">
                  <c:v>8874.3603519999997</c:v>
                </c:pt>
                <c:pt idx="9">
                  <c:v>9939.2832030000009</c:v>
                </c:pt>
                <c:pt idx="10">
                  <c:v>11032.005859000001</c:v>
                </c:pt>
                <c:pt idx="11">
                  <c:v>12028.5</c:v>
                </c:pt>
                <c:pt idx="12">
                  <c:v>13127.637694999999</c:v>
                </c:pt>
                <c:pt idx="13">
                  <c:v>14074.949219</c:v>
                </c:pt>
                <c:pt idx="14">
                  <c:v>15133.457031</c:v>
                </c:pt>
                <c:pt idx="15">
                  <c:v>16262.532227</c:v>
                </c:pt>
                <c:pt idx="16">
                  <c:v>16970.341797000001</c:v>
                </c:pt>
                <c:pt idx="17">
                  <c:v>17765.828125</c:v>
                </c:pt>
                <c:pt idx="18">
                  <c:v>18516.40625</c:v>
                </c:pt>
                <c:pt idx="19">
                  <c:v>19051.005859000001</c:v>
                </c:pt>
                <c:pt idx="20">
                  <c:v>19521.453125</c:v>
                </c:pt>
                <c:pt idx="21">
                  <c:v>19964.101563</c:v>
                </c:pt>
                <c:pt idx="22">
                  <c:v>20272.03125</c:v>
                </c:pt>
                <c:pt idx="23">
                  <c:v>20498.703125</c:v>
                </c:pt>
                <c:pt idx="24">
                  <c:v>20723.234375</c:v>
                </c:pt>
                <c:pt idx="25">
                  <c:v>20939.212890999999</c:v>
                </c:pt>
                <c:pt idx="26">
                  <c:v>21046.132813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62E-453B-9B2E-4FEC9047E388}"/>
            </c:ext>
          </c:extLst>
        </c:ser>
        <c:ser>
          <c:idx val="0"/>
          <c:order val="1"/>
          <c:tx>
            <c:strRef>
              <c:f>'U1-c'!$F$43:$I$43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'U1-c'!$F$45:$F$71</c:f>
              <c:numCache>
                <c:formatCode>0_ </c:formatCode>
                <c:ptCount val="27"/>
                <c:pt idx="1">
                  <c:v>2644.87915075</c:v>
                </c:pt>
                <c:pt idx="2">
                  <c:v>3195.2621462500001</c:v>
                </c:pt>
                <c:pt idx="3">
                  <c:v>4117.1689452500004</c:v>
                </c:pt>
                <c:pt idx="4">
                  <c:v>4974.91687</c:v>
                </c:pt>
                <c:pt idx="5">
                  <c:v>5566.45202625</c:v>
                </c:pt>
                <c:pt idx="6">
                  <c:v>6526.97485375</c:v>
                </c:pt>
                <c:pt idx="7">
                  <c:v>7335.4489745000001</c:v>
                </c:pt>
                <c:pt idx="8">
                  <c:v>8275.125</c:v>
                </c:pt>
                <c:pt idx="9">
                  <c:v>9232.4362789999996</c:v>
                </c:pt>
                <c:pt idx="10">
                  <c:v>10090.017334</c:v>
                </c:pt>
                <c:pt idx="11">
                  <c:v>11374.210205249999</c:v>
                </c:pt>
                <c:pt idx="12">
                  <c:v>12174.052245999999</c:v>
                </c:pt>
                <c:pt idx="13">
                  <c:v>13593.87670875</c:v>
                </c:pt>
                <c:pt idx="14">
                  <c:v>14667.3537595</c:v>
                </c:pt>
                <c:pt idx="15">
                  <c:v>15560.099121249999</c:v>
                </c:pt>
                <c:pt idx="16">
                  <c:v>16499.893311</c:v>
                </c:pt>
                <c:pt idx="17">
                  <c:v>17223.22705125</c:v>
                </c:pt>
                <c:pt idx="18">
                  <c:v>17914.471679999999</c:v>
                </c:pt>
                <c:pt idx="19">
                  <c:v>18663.898926000002</c:v>
                </c:pt>
                <c:pt idx="20">
                  <c:v>19218.736816749999</c:v>
                </c:pt>
                <c:pt idx="21">
                  <c:v>19576.76269525</c:v>
                </c:pt>
                <c:pt idx="22">
                  <c:v>19920.549316500001</c:v>
                </c:pt>
                <c:pt idx="23">
                  <c:v>20321.06982425</c:v>
                </c:pt>
                <c:pt idx="24">
                  <c:v>20577.616211</c:v>
                </c:pt>
                <c:pt idx="25">
                  <c:v>20770.197265499999</c:v>
                </c:pt>
                <c:pt idx="26">
                  <c:v>20948.815918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62E-453B-9B2E-4FEC9047E388}"/>
            </c:ext>
          </c:extLst>
        </c:ser>
        <c:ser>
          <c:idx val="1"/>
          <c:order val="2"/>
          <c:tx>
            <c:strRef>
              <c:f>'U1-c'!$J$43:$M$43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'U1-c'!$J$45:$J$71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62E-453B-9B2E-4FEC9047E388}"/>
            </c:ext>
          </c:extLst>
        </c:ser>
        <c:ser>
          <c:idx val="2"/>
          <c:order val="3"/>
          <c:tx>
            <c:strRef>
              <c:f>'U1-c'!$N$43:$Q$43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'U1-c'!$N$45:$N$71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62E-453B-9B2E-4FEC9047E3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364160"/>
        <c:axId val="154628480"/>
      </c:scatterChart>
      <c:valAx>
        <c:axId val="15436416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4628480"/>
        <c:crosses val="autoZero"/>
        <c:crossBetween val="midCat"/>
      </c:valAx>
      <c:valAx>
        <c:axId val="15462848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43641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'U1-c'!$C$45:$C$71</c:f>
              <c:numCache>
                <c:formatCode>0_ </c:formatCode>
                <c:ptCount val="27"/>
                <c:pt idx="0">
                  <c:v>6650.423828</c:v>
                </c:pt>
                <c:pt idx="1">
                  <c:v>7373.203125</c:v>
                </c:pt>
                <c:pt idx="2">
                  <c:v>8029.6918949999999</c:v>
                </c:pt>
                <c:pt idx="3">
                  <c:v>8825.1767579999996</c:v>
                </c:pt>
                <c:pt idx="4">
                  <c:v>9678.3984380000002</c:v>
                </c:pt>
                <c:pt idx="5">
                  <c:v>10559.418944999999</c:v>
                </c:pt>
                <c:pt idx="6">
                  <c:v>11489.623046999999</c:v>
                </c:pt>
                <c:pt idx="7">
                  <c:v>12633.666992</c:v>
                </c:pt>
                <c:pt idx="8">
                  <c:v>13454.8125</c:v>
                </c:pt>
                <c:pt idx="9">
                  <c:v>14451.307617</c:v>
                </c:pt>
                <c:pt idx="10">
                  <c:v>15573.966796999999</c:v>
                </c:pt>
                <c:pt idx="11">
                  <c:v>16339.514648</c:v>
                </c:pt>
                <c:pt idx="12">
                  <c:v>17214.119140999999</c:v>
                </c:pt>
                <c:pt idx="13">
                  <c:v>17930.484375</c:v>
                </c:pt>
                <c:pt idx="14">
                  <c:v>18589.111327999999</c:v>
                </c:pt>
                <c:pt idx="15">
                  <c:v>19164.339843999998</c:v>
                </c:pt>
                <c:pt idx="16">
                  <c:v>19636.927734000001</c:v>
                </c:pt>
                <c:pt idx="17">
                  <c:v>20026.115234000001</c:v>
                </c:pt>
                <c:pt idx="18">
                  <c:v>20370.398438</c:v>
                </c:pt>
                <c:pt idx="19">
                  <c:v>20569.269531000002</c:v>
                </c:pt>
                <c:pt idx="20">
                  <c:v>20787.386718999998</c:v>
                </c:pt>
                <c:pt idx="21">
                  <c:v>20984.119140999999</c:v>
                </c:pt>
                <c:pt idx="22">
                  <c:v>21054.685547000001</c:v>
                </c:pt>
                <c:pt idx="23">
                  <c:v>21153.052734000001</c:v>
                </c:pt>
                <c:pt idx="24">
                  <c:v>21227.896484000001</c:v>
                </c:pt>
                <c:pt idx="25">
                  <c:v>21289.910156000002</c:v>
                </c:pt>
                <c:pt idx="26">
                  <c:v>21311.294922000001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40C-48FD-BD75-C2E18ABCEF42}"/>
            </c:ext>
          </c:extLst>
        </c:ser>
        <c:ser>
          <c:idx val="0"/>
          <c:order val="1"/>
          <c:tx>
            <c:strRef>
              <c:f>'U1-c'!$F$43:$I$43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'U1-c'!$G$45:$G$71</c:f>
              <c:numCache>
                <c:formatCode>0_ </c:formatCode>
                <c:ptCount val="27"/>
                <c:pt idx="1">
                  <c:v>6480.4036864999998</c:v>
                </c:pt>
                <c:pt idx="2">
                  <c:v>7280.6307372499996</c:v>
                </c:pt>
                <c:pt idx="3">
                  <c:v>7953.0950929999999</c:v>
                </c:pt>
                <c:pt idx="4">
                  <c:v>8878.3776854999996</c:v>
                </c:pt>
                <c:pt idx="5">
                  <c:v>9496.38501</c:v>
                </c:pt>
                <c:pt idx="6">
                  <c:v>10439.81518575</c:v>
                </c:pt>
                <c:pt idx="7">
                  <c:v>11670.560546750001</c:v>
                </c:pt>
                <c:pt idx="8">
                  <c:v>12653.71606475</c:v>
                </c:pt>
                <c:pt idx="9">
                  <c:v>13468.267334</c:v>
                </c:pt>
                <c:pt idx="10">
                  <c:v>14503.365723000001</c:v>
                </c:pt>
                <c:pt idx="11">
                  <c:v>15583.470703249999</c:v>
                </c:pt>
                <c:pt idx="12">
                  <c:v>16689.077392750001</c:v>
                </c:pt>
                <c:pt idx="13">
                  <c:v>17508.130859249999</c:v>
                </c:pt>
                <c:pt idx="14">
                  <c:v>18186.023437749998</c:v>
                </c:pt>
                <c:pt idx="15">
                  <c:v>18857.851562749998</c:v>
                </c:pt>
                <c:pt idx="16">
                  <c:v>19416.747558750001</c:v>
                </c:pt>
                <c:pt idx="17">
                  <c:v>19760.7041015</c:v>
                </c:pt>
                <c:pt idx="18">
                  <c:v>20199.30761725</c:v>
                </c:pt>
                <c:pt idx="19">
                  <c:v>20444.5200195</c:v>
                </c:pt>
                <c:pt idx="20">
                  <c:v>20647.240234500001</c:v>
                </c:pt>
                <c:pt idx="21">
                  <c:v>20819.895995999999</c:v>
                </c:pt>
                <c:pt idx="22">
                  <c:v>20949.162597999999</c:v>
                </c:pt>
                <c:pt idx="23">
                  <c:v>21084.881347750001</c:v>
                </c:pt>
                <c:pt idx="24">
                  <c:v>21164.971191249999</c:v>
                </c:pt>
                <c:pt idx="25">
                  <c:v>21248.745605749999</c:v>
                </c:pt>
                <c:pt idx="26">
                  <c:v>21286.960448999998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40C-48FD-BD75-C2E18ABCEF42}"/>
            </c:ext>
          </c:extLst>
        </c:ser>
        <c:ser>
          <c:idx val="1"/>
          <c:order val="2"/>
          <c:tx>
            <c:strRef>
              <c:f>'U1-c'!$J$43:$M$43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'U1-c'!$K$45:$K$71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40C-48FD-BD75-C2E18ABCEF42}"/>
            </c:ext>
          </c:extLst>
        </c:ser>
        <c:ser>
          <c:idx val="2"/>
          <c:order val="3"/>
          <c:tx>
            <c:strRef>
              <c:f>'U1-c'!$N$43:$Q$43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'U1-c'!$O$45:$O$71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40C-48FD-BD75-C2E18ABCEF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551040"/>
        <c:axId val="154552960"/>
      </c:scatterChart>
      <c:valAx>
        <c:axId val="15455104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4552960"/>
        <c:crosses val="autoZero"/>
        <c:crossBetween val="midCat"/>
      </c:valAx>
      <c:valAx>
        <c:axId val="15455296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45510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'U1-c'!$D$45:$D$71</c:f>
              <c:numCache>
                <c:formatCode>0_ </c:formatCode>
                <c:ptCount val="27"/>
                <c:pt idx="0">
                  <c:v>3628.8647460000002</c:v>
                </c:pt>
                <c:pt idx="1">
                  <c:v>4524.8544920000004</c:v>
                </c:pt>
                <c:pt idx="2">
                  <c:v>5542.7329099999997</c:v>
                </c:pt>
                <c:pt idx="3">
                  <c:v>6541.3657229999999</c:v>
                </c:pt>
                <c:pt idx="4">
                  <c:v>7518.6142579999996</c:v>
                </c:pt>
                <c:pt idx="5">
                  <c:v>8517.2470699999994</c:v>
                </c:pt>
                <c:pt idx="6">
                  <c:v>9584.3085940000001</c:v>
                </c:pt>
                <c:pt idx="7">
                  <c:v>10704.830078000001</c:v>
                </c:pt>
                <c:pt idx="8">
                  <c:v>12066.991211</c:v>
                </c:pt>
                <c:pt idx="9">
                  <c:v>13240.972656</c:v>
                </c:pt>
                <c:pt idx="10">
                  <c:v>14517.597656</c:v>
                </c:pt>
                <c:pt idx="11">
                  <c:v>15740.762694999999</c:v>
                </c:pt>
                <c:pt idx="12">
                  <c:v>16874.115234000001</c:v>
                </c:pt>
                <c:pt idx="13">
                  <c:v>17917.654297000001</c:v>
                </c:pt>
                <c:pt idx="14">
                  <c:v>18593.388672000001</c:v>
                </c:pt>
                <c:pt idx="15">
                  <c:v>19237.046875</c:v>
                </c:pt>
                <c:pt idx="16">
                  <c:v>19765.230468999998</c:v>
                </c:pt>
                <c:pt idx="17">
                  <c:v>20162.972656000002</c:v>
                </c:pt>
                <c:pt idx="18">
                  <c:v>20490.148438</c:v>
                </c:pt>
                <c:pt idx="19">
                  <c:v>20718.957031000002</c:v>
                </c:pt>
                <c:pt idx="20">
                  <c:v>20939.212890999999</c:v>
                </c:pt>
                <c:pt idx="21">
                  <c:v>21046.132813</c:v>
                </c:pt>
                <c:pt idx="22">
                  <c:v>21165.882813</c:v>
                </c:pt>
                <c:pt idx="23">
                  <c:v>21189.40625</c:v>
                </c:pt>
                <c:pt idx="24">
                  <c:v>21255.695313</c:v>
                </c:pt>
                <c:pt idx="25">
                  <c:v>21292.048827999999</c:v>
                </c:pt>
                <c:pt idx="26">
                  <c:v>21336.955077999999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C07-40D5-9A24-0A218447CFA2}"/>
            </c:ext>
          </c:extLst>
        </c:ser>
        <c:ser>
          <c:idx val="0"/>
          <c:order val="1"/>
          <c:tx>
            <c:strRef>
              <c:f>'U1-c'!$F$43:$I$43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'U1-c'!$H$45:$H$71</c:f>
              <c:numCache>
                <c:formatCode>0_ </c:formatCode>
                <c:ptCount val="27"/>
                <c:pt idx="1">
                  <c:v>4057.5623169999999</c:v>
                </c:pt>
                <c:pt idx="2">
                  <c:v>4912.163818</c:v>
                </c:pt>
                <c:pt idx="3">
                  <c:v>5879.8088377499998</c:v>
                </c:pt>
                <c:pt idx="4">
                  <c:v>7050.1080320000001</c:v>
                </c:pt>
                <c:pt idx="5">
                  <c:v>8080.7409672499998</c:v>
                </c:pt>
                <c:pt idx="6">
                  <c:v>9131.0307620000003</c:v>
                </c:pt>
                <c:pt idx="7">
                  <c:v>10376.403076250001</c:v>
                </c:pt>
                <c:pt idx="8">
                  <c:v>11427.845703000001</c:v>
                </c:pt>
                <c:pt idx="9">
                  <c:v>12967.70581075</c:v>
                </c:pt>
                <c:pt idx="10">
                  <c:v>14207.179931750001</c:v>
                </c:pt>
                <c:pt idx="11">
                  <c:v>15688.977051</c:v>
                </c:pt>
                <c:pt idx="12">
                  <c:v>17030.586914250001</c:v>
                </c:pt>
                <c:pt idx="13">
                  <c:v>17902.200195500001</c:v>
                </c:pt>
                <c:pt idx="14">
                  <c:v>18798.892577750001</c:v>
                </c:pt>
                <c:pt idx="15">
                  <c:v>19482.451659999999</c:v>
                </c:pt>
                <c:pt idx="16">
                  <c:v>20005.913574499999</c:v>
                </c:pt>
                <c:pt idx="17">
                  <c:v>20385.549316249999</c:v>
                </c:pt>
                <c:pt idx="18">
                  <c:v>20679.95019575</c:v>
                </c:pt>
                <c:pt idx="19">
                  <c:v>20886.664551000002</c:v>
                </c:pt>
                <c:pt idx="20">
                  <c:v>21048.11328125</c:v>
                </c:pt>
                <c:pt idx="21">
                  <c:v>21160.518066249999</c:v>
                </c:pt>
                <c:pt idx="22">
                  <c:v>21252.745605749999</c:v>
                </c:pt>
                <c:pt idx="23">
                  <c:v>21285.633300500001</c:v>
                </c:pt>
                <c:pt idx="24">
                  <c:v>21326.3325195</c:v>
                </c:pt>
                <c:pt idx="25">
                  <c:v>21342.8359375</c:v>
                </c:pt>
                <c:pt idx="26">
                  <c:v>21359.943847999999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C07-40D5-9A24-0A218447CFA2}"/>
            </c:ext>
          </c:extLst>
        </c:ser>
        <c:ser>
          <c:idx val="1"/>
          <c:order val="2"/>
          <c:tx>
            <c:strRef>
              <c:f>'U1-c'!$J$43:$M$43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'U1-c'!$L$45:$L$71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C07-40D5-9A24-0A218447CFA2}"/>
            </c:ext>
          </c:extLst>
        </c:ser>
        <c:ser>
          <c:idx val="2"/>
          <c:order val="3"/>
          <c:tx>
            <c:strRef>
              <c:f>'U1-c'!$N$43:$Q$43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'U1-c'!$P$45:$P$71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C07-40D5-9A24-0A218447C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76224"/>
        <c:axId val="154686592"/>
      </c:scatterChart>
      <c:valAx>
        <c:axId val="15467622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4686592"/>
        <c:crosses val="autoZero"/>
        <c:crossBetween val="midCat"/>
      </c:valAx>
      <c:valAx>
        <c:axId val="15468659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46762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'U1-c'!$E$45:$E$71</c:f>
              <c:numCache>
                <c:formatCode>0_ </c:formatCode>
                <c:ptCount val="27"/>
                <c:pt idx="0">
                  <c:v>7026.7822269999997</c:v>
                </c:pt>
                <c:pt idx="1">
                  <c:v>7867.173828</c:v>
                </c:pt>
                <c:pt idx="2">
                  <c:v>8803.7929690000001</c:v>
                </c:pt>
                <c:pt idx="3">
                  <c:v>9584.3085940000001</c:v>
                </c:pt>
                <c:pt idx="4">
                  <c:v>10505.958984000001</c:v>
                </c:pt>
                <c:pt idx="5">
                  <c:v>11372.010742</c:v>
                </c:pt>
                <c:pt idx="6">
                  <c:v>12319.322265999999</c:v>
                </c:pt>
                <c:pt idx="7">
                  <c:v>13298.709961</c:v>
                </c:pt>
                <c:pt idx="8">
                  <c:v>14288.789063</c:v>
                </c:pt>
                <c:pt idx="9">
                  <c:v>15255.345703000001</c:v>
                </c:pt>
                <c:pt idx="10">
                  <c:v>16236.871094</c:v>
                </c:pt>
                <c:pt idx="11">
                  <c:v>17152.105468999998</c:v>
                </c:pt>
                <c:pt idx="12">
                  <c:v>18022.435547000001</c:v>
                </c:pt>
                <c:pt idx="13">
                  <c:v>18787.982422000001</c:v>
                </c:pt>
                <c:pt idx="14">
                  <c:v>19333.273438</c:v>
                </c:pt>
                <c:pt idx="15">
                  <c:v>19793.03125</c:v>
                </c:pt>
                <c:pt idx="16">
                  <c:v>20244.232422000001</c:v>
                </c:pt>
                <c:pt idx="17">
                  <c:v>20532.916015999999</c:v>
                </c:pt>
                <c:pt idx="18">
                  <c:v>20795.939452999999</c:v>
                </c:pt>
                <c:pt idx="19">
                  <c:v>20969.150390999999</c:v>
                </c:pt>
                <c:pt idx="20">
                  <c:v>21112.423827999999</c:v>
                </c:pt>
                <c:pt idx="21">
                  <c:v>21202.236327999999</c:v>
                </c:pt>
                <c:pt idx="22">
                  <c:v>21285.632813</c:v>
                </c:pt>
                <c:pt idx="23">
                  <c:v>21300.601563</c:v>
                </c:pt>
                <c:pt idx="24">
                  <c:v>21332.677734000001</c:v>
                </c:pt>
                <c:pt idx="25">
                  <c:v>21347.646484000001</c:v>
                </c:pt>
                <c:pt idx="26">
                  <c:v>21369.03125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DEE-413A-BD7B-1E912FD54F6D}"/>
            </c:ext>
          </c:extLst>
        </c:ser>
        <c:ser>
          <c:idx val="0"/>
          <c:order val="1"/>
          <c:tx>
            <c:strRef>
              <c:f>'U1-c'!$F$43:$I$43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'U1-c'!$I$45:$I$71</c:f>
              <c:numCache>
                <c:formatCode>0_ </c:formatCode>
                <c:ptCount val="27"/>
                <c:pt idx="1">
                  <c:v>7484.9794922499996</c:v>
                </c:pt>
                <c:pt idx="2">
                  <c:v>8326.4345707499997</c:v>
                </c:pt>
                <c:pt idx="3">
                  <c:v>9410.6054690000001</c:v>
                </c:pt>
                <c:pt idx="4">
                  <c:v>10124.77685525</c:v>
                </c:pt>
                <c:pt idx="5">
                  <c:v>10963.841308749999</c:v>
                </c:pt>
                <c:pt idx="6">
                  <c:v>11828.66137725</c:v>
                </c:pt>
                <c:pt idx="7">
                  <c:v>12872.613036999999</c:v>
                </c:pt>
                <c:pt idx="8">
                  <c:v>13842.131347500001</c:v>
                </c:pt>
                <c:pt idx="9">
                  <c:v>14842.368163749999</c:v>
                </c:pt>
                <c:pt idx="10">
                  <c:v>15677.69750975</c:v>
                </c:pt>
                <c:pt idx="11">
                  <c:v>16683.589355249998</c:v>
                </c:pt>
                <c:pt idx="12">
                  <c:v>17537.841796749999</c:v>
                </c:pt>
                <c:pt idx="13">
                  <c:v>18339.307128749999</c:v>
                </c:pt>
                <c:pt idx="14">
                  <c:v>18930.022460749999</c:v>
                </c:pt>
                <c:pt idx="15">
                  <c:v>19629.55517575</c:v>
                </c:pt>
                <c:pt idx="16">
                  <c:v>20033.953125</c:v>
                </c:pt>
                <c:pt idx="17">
                  <c:v>20440.889648749999</c:v>
                </c:pt>
                <c:pt idx="18">
                  <c:v>20729.938965000001</c:v>
                </c:pt>
                <c:pt idx="19">
                  <c:v>20879.029785250001</c:v>
                </c:pt>
                <c:pt idx="20">
                  <c:v>21036.598632500001</c:v>
                </c:pt>
                <c:pt idx="21">
                  <c:v>21162.587890499999</c:v>
                </c:pt>
                <c:pt idx="22">
                  <c:v>21241.727539</c:v>
                </c:pt>
                <c:pt idx="23">
                  <c:v>21273.288086</c:v>
                </c:pt>
                <c:pt idx="24">
                  <c:v>21325.263183499999</c:v>
                </c:pt>
                <c:pt idx="25">
                  <c:v>21342.439941500001</c:v>
                </c:pt>
                <c:pt idx="26">
                  <c:v>21359.943847999999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DEE-413A-BD7B-1E912FD54F6D}"/>
            </c:ext>
          </c:extLst>
        </c:ser>
        <c:ser>
          <c:idx val="1"/>
          <c:order val="2"/>
          <c:tx>
            <c:strRef>
              <c:f>'U1-c'!$J$43:$M$43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'U1-c'!$M$45:$M$71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DEE-413A-BD7B-1E912FD54F6D}"/>
            </c:ext>
          </c:extLst>
        </c:ser>
        <c:ser>
          <c:idx val="2"/>
          <c:order val="3"/>
          <c:tx>
            <c:strRef>
              <c:f>'U1-c'!$N$43:$Q$43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'U1-c'!$Q$45:$Q$71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DEE-413A-BD7B-1E912FD54F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719744"/>
        <c:axId val="154721664"/>
      </c:scatterChart>
      <c:valAx>
        <c:axId val="15471974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4721664"/>
        <c:crosses val="autoZero"/>
        <c:crossBetween val="midCat"/>
      </c:valAx>
      <c:valAx>
        <c:axId val="15472166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471974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'U1-d'!$B$45:$B$71</c:f>
              <c:numCache>
                <c:formatCode>0_ </c:formatCode>
                <c:ptCount val="27"/>
                <c:pt idx="0">
                  <c:v>2734.8720699999999</c:v>
                </c:pt>
                <c:pt idx="1">
                  <c:v>3139.5839839999999</c:v>
                </c:pt>
                <c:pt idx="2">
                  <c:v>3540.7919919999999</c:v>
                </c:pt>
                <c:pt idx="3">
                  <c:v>3983.1721189999998</c:v>
                </c:pt>
                <c:pt idx="4">
                  <c:v>4463.2202150000003</c:v>
                </c:pt>
                <c:pt idx="5">
                  <c:v>4850.4121089999999</c:v>
                </c:pt>
                <c:pt idx="6">
                  <c:v>5341.8481449999999</c:v>
                </c:pt>
                <c:pt idx="7">
                  <c:v>5797.3681640000004</c:v>
                </c:pt>
                <c:pt idx="8">
                  <c:v>6209.9638670000004</c:v>
                </c:pt>
                <c:pt idx="9">
                  <c:v>6598.0322269999997</c:v>
                </c:pt>
                <c:pt idx="10">
                  <c:v>7005.3720700000003</c:v>
                </c:pt>
                <c:pt idx="11">
                  <c:v>7412.7119140000004</c:v>
                </c:pt>
                <c:pt idx="12">
                  <c:v>7654.4877930000002</c:v>
                </c:pt>
                <c:pt idx="13">
                  <c:v>7956.7080079999996</c:v>
                </c:pt>
                <c:pt idx="14">
                  <c:v>8164.3198240000002</c:v>
                </c:pt>
                <c:pt idx="15">
                  <c:v>8357.9160159999992</c:v>
                </c:pt>
                <c:pt idx="16">
                  <c:v>8486.6884769999997</c:v>
                </c:pt>
                <c:pt idx="17">
                  <c:v>8580.4199219999991</c:v>
                </c:pt>
                <c:pt idx="18">
                  <c:v>8639.1123050000006</c:v>
                </c:pt>
                <c:pt idx="19">
                  <c:v>8696.0517579999996</c:v>
                </c:pt>
                <c:pt idx="20">
                  <c:v>8710.0683590000008</c:v>
                </c:pt>
                <c:pt idx="21">
                  <c:v>8731.0917969999991</c:v>
                </c:pt>
                <c:pt idx="22">
                  <c:v>8743.3564449999994</c:v>
                </c:pt>
                <c:pt idx="23">
                  <c:v>8751.2402340000008</c:v>
                </c:pt>
                <c:pt idx="24">
                  <c:v>8753.8681639999995</c:v>
                </c:pt>
                <c:pt idx="25">
                  <c:v>8755.6201170000004</c:v>
                </c:pt>
                <c:pt idx="26">
                  <c:v>8757.3720699999994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A17-48F6-8475-9683761166FD}"/>
            </c:ext>
          </c:extLst>
        </c:ser>
        <c:ser>
          <c:idx val="0"/>
          <c:order val="1"/>
          <c:tx>
            <c:strRef>
              <c:f>'U1-d'!$F$43:$I$43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'U1-d'!$F$45:$F$71</c:f>
              <c:numCache>
                <c:formatCode>0_ </c:formatCode>
                <c:ptCount val="27"/>
                <c:pt idx="1">
                  <c:v>3036.0389407500002</c:v>
                </c:pt>
                <c:pt idx="2">
                  <c:v>3384.1649777500002</c:v>
                </c:pt>
                <c:pt idx="3">
                  <c:v>3811.0880735000001</c:v>
                </c:pt>
                <c:pt idx="4">
                  <c:v>4253.6340335000004</c:v>
                </c:pt>
                <c:pt idx="5">
                  <c:v>4735.0428465000005</c:v>
                </c:pt>
                <c:pt idx="6">
                  <c:v>5171.5529782499998</c:v>
                </c:pt>
                <c:pt idx="7">
                  <c:v>5561.1441649999997</c:v>
                </c:pt>
                <c:pt idx="8">
                  <c:v>6104.6640625</c:v>
                </c:pt>
                <c:pt idx="9">
                  <c:v>6543.0440675</c:v>
                </c:pt>
                <c:pt idx="10">
                  <c:v>6980.5478515000004</c:v>
                </c:pt>
                <c:pt idx="11">
                  <c:v>7272.8107909999999</c:v>
                </c:pt>
                <c:pt idx="12">
                  <c:v>7618.9918212499997</c:v>
                </c:pt>
                <c:pt idx="13">
                  <c:v>7918.0349122500002</c:v>
                </c:pt>
                <c:pt idx="14">
                  <c:v>8169.7788082500001</c:v>
                </c:pt>
                <c:pt idx="15">
                  <c:v>8332.2268065000007</c:v>
                </c:pt>
                <c:pt idx="16">
                  <c:v>8458.8012697499998</c:v>
                </c:pt>
                <c:pt idx="17">
                  <c:v>8544.1032717500002</c:v>
                </c:pt>
                <c:pt idx="18">
                  <c:v>8614.0510255000008</c:v>
                </c:pt>
                <c:pt idx="19">
                  <c:v>8646.3676757499998</c:v>
                </c:pt>
                <c:pt idx="20">
                  <c:v>8694.0520017500003</c:v>
                </c:pt>
                <c:pt idx="21">
                  <c:v>8721.1420899999994</c:v>
                </c:pt>
                <c:pt idx="22">
                  <c:v>8732.8439942500008</c:v>
                </c:pt>
                <c:pt idx="23">
                  <c:v>8744.8894039999996</c:v>
                </c:pt>
                <c:pt idx="24">
                  <c:v>8752.4592282499998</c:v>
                </c:pt>
                <c:pt idx="25">
                  <c:v>8757.1530760000005</c:v>
                </c:pt>
                <c:pt idx="26">
                  <c:v>8757.3720704999996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A17-48F6-8475-9683761166FD}"/>
            </c:ext>
          </c:extLst>
        </c:ser>
        <c:ser>
          <c:idx val="1"/>
          <c:order val="2"/>
          <c:tx>
            <c:strRef>
              <c:f>'U1-d'!$J$43:$M$43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'U1-d'!$J$45:$J$71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A17-48F6-8475-9683761166FD}"/>
            </c:ext>
          </c:extLst>
        </c:ser>
        <c:ser>
          <c:idx val="2"/>
          <c:order val="3"/>
          <c:tx>
            <c:strRef>
              <c:f>'U1-d'!$N$43:$Q$43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'U1-d'!$N$45:$N$71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A17-48F6-8475-9683761166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423872"/>
        <c:axId val="155425792"/>
      </c:scatterChart>
      <c:valAx>
        <c:axId val="15542387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5425792"/>
        <c:crosses val="autoZero"/>
        <c:crossBetween val="midCat"/>
      </c:valAx>
      <c:valAx>
        <c:axId val="15542579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54238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'U1-d'!$C$45:$C$71</c:f>
              <c:numCache>
                <c:formatCode>0_ </c:formatCode>
                <c:ptCount val="27"/>
                <c:pt idx="0">
                  <c:v>4037.443115</c:v>
                </c:pt>
                <c:pt idx="1">
                  <c:v>4703.5297849999997</c:v>
                </c:pt>
                <c:pt idx="2">
                  <c:v>5303.2895509999998</c:v>
                </c:pt>
                <c:pt idx="3">
                  <c:v>5927.0400390000004</c:v>
                </c:pt>
                <c:pt idx="4">
                  <c:v>6514.0991210000002</c:v>
                </c:pt>
                <c:pt idx="5">
                  <c:v>7277.5585940000001</c:v>
                </c:pt>
                <c:pt idx="6">
                  <c:v>7901.3085940000001</c:v>
                </c:pt>
                <c:pt idx="7">
                  <c:v>8612.5537110000005</c:v>
                </c:pt>
                <c:pt idx="8">
                  <c:v>9267.3505860000005</c:v>
                </c:pt>
                <c:pt idx="9">
                  <c:v>9916.5019530000009</c:v>
                </c:pt>
                <c:pt idx="10">
                  <c:v>10591.055664</c:v>
                </c:pt>
                <c:pt idx="11">
                  <c:v>11137.190430000001</c:v>
                </c:pt>
                <c:pt idx="12">
                  <c:v>11779.286133</c:v>
                </c:pt>
                <c:pt idx="13">
                  <c:v>12307.075194999999</c:v>
                </c:pt>
                <c:pt idx="14">
                  <c:v>12566.736328000001</c:v>
                </c:pt>
                <c:pt idx="15">
                  <c:v>13015.498046999999</c:v>
                </c:pt>
                <c:pt idx="16">
                  <c:v>13317.494140999999</c:v>
                </c:pt>
                <c:pt idx="17">
                  <c:v>13517.884765999999</c:v>
                </c:pt>
                <c:pt idx="18">
                  <c:v>13646.303711</c:v>
                </c:pt>
                <c:pt idx="19">
                  <c:v>13776.134765999999</c:v>
                </c:pt>
                <c:pt idx="20">
                  <c:v>13898.909180000001</c:v>
                </c:pt>
                <c:pt idx="21">
                  <c:v>13961.001953000001</c:v>
                </c:pt>
                <c:pt idx="22">
                  <c:v>14003.337890999999</c:v>
                </c:pt>
                <c:pt idx="23">
                  <c:v>14042.851563</c:v>
                </c:pt>
                <c:pt idx="24">
                  <c:v>14065.430664</c:v>
                </c:pt>
                <c:pt idx="25">
                  <c:v>14083.776367</c:v>
                </c:pt>
                <c:pt idx="26">
                  <c:v>14096.476563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6D4-4EF9-A5D2-B779DC33AEF0}"/>
            </c:ext>
          </c:extLst>
        </c:ser>
        <c:ser>
          <c:idx val="0"/>
          <c:order val="1"/>
          <c:tx>
            <c:strRef>
              <c:f>'U1-d'!$F$43:$I$43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'U1-d'!$G$45:$G$71</c:f>
              <c:numCache>
                <c:formatCode>0_ </c:formatCode>
                <c:ptCount val="27"/>
                <c:pt idx="1">
                  <c:v>4141.4630740000002</c:v>
                </c:pt>
                <c:pt idx="2">
                  <c:v>4715.9895017500003</c:v>
                </c:pt>
                <c:pt idx="3">
                  <c:v>5308.9224852500001</c:v>
                </c:pt>
                <c:pt idx="4">
                  <c:v>5993.4903567499996</c:v>
                </c:pt>
                <c:pt idx="5">
                  <c:v>6620.9154054999999</c:v>
                </c:pt>
                <c:pt idx="6">
                  <c:v>7369.3641360000001</c:v>
                </c:pt>
                <c:pt idx="7">
                  <c:v>8036.5695800000003</c:v>
                </c:pt>
                <c:pt idx="8">
                  <c:v>8661.7441405000009</c:v>
                </c:pt>
                <c:pt idx="9">
                  <c:v>9325.6386722499992</c:v>
                </c:pt>
                <c:pt idx="10">
                  <c:v>10131.35278325</c:v>
                </c:pt>
                <c:pt idx="11">
                  <c:v>10684.110351249999</c:v>
                </c:pt>
                <c:pt idx="12">
                  <c:v>11363.765869000001</c:v>
                </c:pt>
                <c:pt idx="13">
                  <c:v>11850.133789</c:v>
                </c:pt>
                <c:pt idx="14">
                  <c:v>12280.598633</c:v>
                </c:pt>
                <c:pt idx="15">
                  <c:v>12714.90966775</c:v>
                </c:pt>
                <c:pt idx="16">
                  <c:v>13092.419921750001</c:v>
                </c:pt>
                <c:pt idx="17">
                  <c:v>13306.4899905</c:v>
                </c:pt>
                <c:pt idx="18">
                  <c:v>13502.537109250001</c:v>
                </c:pt>
                <c:pt idx="19">
                  <c:v>13639.063232500001</c:v>
                </c:pt>
                <c:pt idx="20">
                  <c:v>13818.00341775</c:v>
                </c:pt>
                <c:pt idx="21">
                  <c:v>13922.665527749999</c:v>
                </c:pt>
                <c:pt idx="22">
                  <c:v>13960.76293975</c:v>
                </c:pt>
                <c:pt idx="23">
                  <c:v>14022.505371249999</c:v>
                </c:pt>
                <c:pt idx="24">
                  <c:v>14048.260253750001</c:v>
                </c:pt>
                <c:pt idx="25">
                  <c:v>14067.194579999999</c:v>
                </c:pt>
                <c:pt idx="26">
                  <c:v>14078.600586250001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6D4-4EF9-A5D2-B779DC33AEF0}"/>
            </c:ext>
          </c:extLst>
        </c:ser>
        <c:ser>
          <c:idx val="1"/>
          <c:order val="2"/>
          <c:tx>
            <c:strRef>
              <c:f>'U1-d'!$J$43:$M$43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'U1-d'!$K$45:$K$71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6D4-4EF9-A5D2-B779DC33AEF0}"/>
            </c:ext>
          </c:extLst>
        </c:ser>
        <c:ser>
          <c:idx val="2"/>
          <c:order val="3"/>
          <c:tx>
            <c:strRef>
              <c:f>'U1-d'!$N$43:$Q$43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'U1-d'!$O$45:$O$71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6D4-4EF9-A5D2-B779DC33AE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356544"/>
        <c:axId val="155366912"/>
      </c:scatterChart>
      <c:valAx>
        <c:axId val="15535654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5366912"/>
        <c:crosses val="autoZero"/>
        <c:crossBetween val="midCat"/>
      </c:valAx>
      <c:valAx>
        <c:axId val="15536691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535654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'U1-d'!$D$45:$D$71</c:f>
              <c:numCache>
                <c:formatCode>0_ </c:formatCode>
                <c:ptCount val="27"/>
                <c:pt idx="0">
                  <c:v>3430.4160160000001</c:v>
                </c:pt>
                <c:pt idx="1">
                  <c:v>3891.1918949999999</c:v>
                </c:pt>
                <c:pt idx="2">
                  <c:v>4358.9760740000002</c:v>
                </c:pt>
                <c:pt idx="3">
                  <c:v>4828.5122069999998</c:v>
                </c:pt>
                <c:pt idx="4">
                  <c:v>5288.4121089999999</c:v>
                </c:pt>
                <c:pt idx="5">
                  <c:v>5818.3920900000003</c:v>
                </c:pt>
                <c:pt idx="6">
                  <c:v>6322.091797</c:v>
                </c:pt>
                <c:pt idx="7">
                  <c:v>6791.6279299999997</c:v>
                </c:pt>
                <c:pt idx="8">
                  <c:v>7304.9638670000004</c:v>
                </c:pt>
                <c:pt idx="9">
                  <c:v>7671.1318359999996</c:v>
                </c:pt>
                <c:pt idx="10">
                  <c:v>8005.7641599999997</c:v>
                </c:pt>
                <c:pt idx="11">
                  <c:v>8242.2841800000006</c:v>
                </c:pt>
                <c:pt idx="12">
                  <c:v>8408.7236329999996</c:v>
                </c:pt>
                <c:pt idx="13">
                  <c:v>8551.5117190000001</c:v>
                </c:pt>
                <c:pt idx="14">
                  <c:v>8646.1201170000004</c:v>
                </c:pt>
                <c:pt idx="15">
                  <c:v>8688.1679690000001</c:v>
                </c:pt>
                <c:pt idx="16">
                  <c:v>8719.7041019999997</c:v>
                </c:pt>
                <c:pt idx="17">
                  <c:v>8738.0996090000008</c:v>
                </c:pt>
                <c:pt idx="18">
                  <c:v>8745.984375</c:v>
                </c:pt>
                <c:pt idx="19">
                  <c:v>8752.1162110000005</c:v>
                </c:pt>
                <c:pt idx="20">
                  <c:v>8754.7441409999992</c:v>
                </c:pt>
                <c:pt idx="21">
                  <c:v>8758.2480469999991</c:v>
                </c:pt>
                <c:pt idx="22">
                  <c:v>8760</c:v>
                </c:pt>
                <c:pt idx="23">
                  <c:v>8759.1240230000003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F75-4C97-AC52-DC3EDFD9949E}"/>
            </c:ext>
          </c:extLst>
        </c:ser>
        <c:ser>
          <c:idx val="0"/>
          <c:order val="1"/>
          <c:tx>
            <c:strRef>
              <c:f>'U1-d'!$F$43:$I$43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'U1-d'!$H$45:$H$71</c:f>
              <c:numCache>
                <c:formatCode>0_ </c:formatCode>
                <c:ptCount val="27"/>
                <c:pt idx="1">
                  <c:v>3612.2880252499999</c:v>
                </c:pt>
                <c:pt idx="2">
                  <c:v>3973.0880737500001</c:v>
                </c:pt>
                <c:pt idx="3">
                  <c:v>4446.6580812499997</c:v>
                </c:pt>
                <c:pt idx="4">
                  <c:v>4892.5898440000001</c:v>
                </c:pt>
                <c:pt idx="5">
                  <c:v>5359.5269774999997</c:v>
                </c:pt>
                <c:pt idx="6">
                  <c:v>5970.0850835000001</c:v>
                </c:pt>
                <c:pt idx="7">
                  <c:v>6461.38415575</c:v>
                </c:pt>
                <c:pt idx="8">
                  <c:v>7057.8391117499996</c:v>
                </c:pt>
                <c:pt idx="9">
                  <c:v>7391.9998779999996</c:v>
                </c:pt>
                <c:pt idx="10">
                  <c:v>7804.6088865000002</c:v>
                </c:pt>
                <c:pt idx="11">
                  <c:v>8117.8580322500002</c:v>
                </c:pt>
                <c:pt idx="12">
                  <c:v>8342.6892092500002</c:v>
                </c:pt>
                <c:pt idx="13">
                  <c:v>8503.1049807500003</c:v>
                </c:pt>
                <c:pt idx="14">
                  <c:v>8601.9768062500007</c:v>
                </c:pt>
                <c:pt idx="15">
                  <c:v>8669.2019039999996</c:v>
                </c:pt>
                <c:pt idx="16">
                  <c:v>8708.2866212499994</c:v>
                </c:pt>
                <c:pt idx="17">
                  <c:v>8732.8439942500008</c:v>
                </c:pt>
                <c:pt idx="18">
                  <c:v>8744.8894039999996</c:v>
                </c:pt>
                <c:pt idx="19">
                  <c:v>8750.1452635000005</c:v>
                </c:pt>
                <c:pt idx="20">
                  <c:v>8752.9921875</c:v>
                </c:pt>
                <c:pt idx="21">
                  <c:v>8756.0581052500002</c:v>
                </c:pt>
                <c:pt idx="22">
                  <c:v>8758.0290525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F75-4C97-AC52-DC3EDFD9949E}"/>
            </c:ext>
          </c:extLst>
        </c:ser>
        <c:ser>
          <c:idx val="1"/>
          <c:order val="2"/>
          <c:tx>
            <c:strRef>
              <c:f>'U1-d'!$J$43:$M$43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'U1-d'!$L$45:$L$71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F75-4C97-AC52-DC3EDFD9949E}"/>
            </c:ext>
          </c:extLst>
        </c:ser>
        <c:ser>
          <c:idx val="2"/>
          <c:order val="3"/>
          <c:tx>
            <c:strRef>
              <c:f>'U1-d'!$N$43:$Q$43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'U1-d'!$P$45:$P$71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F75-4C97-AC52-DC3EDFD994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752320"/>
        <c:axId val="155762688"/>
      </c:scatterChart>
      <c:valAx>
        <c:axId val="15575232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5762688"/>
        <c:crosses val="autoZero"/>
        <c:crossBetween val="midCat"/>
      </c:valAx>
      <c:valAx>
        <c:axId val="15576268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575232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'U1-d'!$E$45:$E$71</c:f>
              <c:numCache>
                <c:formatCode>0_ </c:formatCode>
                <c:ptCount val="27"/>
                <c:pt idx="0">
                  <c:v>4529.9521480000003</c:v>
                </c:pt>
                <c:pt idx="1">
                  <c:v>5286.3549800000001</c:v>
                </c:pt>
                <c:pt idx="2">
                  <c:v>6031.46875</c:v>
                </c:pt>
                <c:pt idx="3">
                  <c:v>6794.9282229999999</c:v>
                </c:pt>
                <c:pt idx="4">
                  <c:v>7571.0878910000001</c:v>
                </c:pt>
                <c:pt idx="5">
                  <c:v>8595.6191409999992</c:v>
                </c:pt>
                <c:pt idx="6">
                  <c:v>9500.1982420000004</c:v>
                </c:pt>
                <c:pt idx="7">
                  <c:v>10444.291015999999</c:v>
                </c:pt>
                <c:pt idx="8">
                  <c:v>11361.571289</c:v>
                </c:pt>
                <c:pt idx="9">
                  <c:v>12088.338867</c:v>
                </c:pt>
                <c:pt idx="10">
                  <c:v>12713.500977</c:v>
                </c:pt>
                <c:pt idx="11">
                  <c:v>13159.440430000001</c:v>
                </c:pt>
                <c:pt idx="12">
                  <c:v>13485.426758</c:v>
                </c:pt>
                <c:pt idx="13">
                  <c:v>13742.265625</c:v>
                </c:pt>
                <c:pt idx="14">
                  <c:v>13913.020508</c:v>
                </c:pt>
                <c:pt idx="15">
                  <c:v>13992.047852</c:v>
                </c:pt>
                <c:pt idx="16">
                  <c:v>14048.496094</c:v>
                </c:pt>
                <c:pt idx="17">
                  <c:v>14073.897461</c:v>
                </c:pt>
                <c:pt idx="18">
                  <c:v>14089.420898</c:v>
                </c:pt>
                <c:pt idx="19">
                  <c:v>14099.298828000001</c:v>
                </c:pt>
                <c:pt idx="20">
                  <c:v>14103.533203000001</c:v>
                </c:pt>
                <c:pt idx="21">
                  <c:v>14109.177734000001</c:v>
                </c:pt>
                <c:pt idx="22">
                  <c:v>14112</c:v>
                </c:pt>
                <c:pt idx="23">
                  <c:v>14110.588867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769-4F36-8FC0-8E167153EABB}"/>
            </c:ext>
          </c:extLst>
        </c:ser>
        <c:ser>
          <c:idx val="0"/>
          <c:order val="1"/>
          <c:tx>
            <c:strRef>
              <c:f>'U1-d'!$F$43:$I$43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'U1-d'!$I$45:$I$71</c:f>
              <c:numCache>
                <c:formatCode>0_ </c:formatCode>
                <c:ptCount val="27"/>
                <c:pt idx="1">
                  <c:v>4446.06164575</c:v>
                </c:pt>
                <c:pt idx="2">
                  <c:v>5465.3167727500004</c:v>
                </c:pt>
                <c:pt idx="3">
                  <c:v>6071.6568605000002</c:v>
                </c:pt>
                <c:pt idx="4">
                  <c:v>6965.9848632499998</c:v>
                </c:pt>
                <c:pt idx="5">
                  <c:v>7764.3957520000004</c:v>
                </c:pt>
                <c:pt idx="6">
                  <c:v>8684.6293944999998</c:v>
                </c:pt>
                <c:pt idx="7">
                  <c:v>9648.5864257499998</c:v>
                </c:pt>
                <c:pt idx="8">
                  <c:v>10797.23437525</c:v>
                </c:pt>
                <c:pt idx="9">
                  <c:v>11531.014892749999</c:v>
                </c:pt>
                <c:pt idx="10">
                  <c:v>12352.5910645</c:v>
                </c:pt>
                <c:pt idx="11">
                  <c:v>12967.538086250001</c:v>
                </c:pt>
                <c:pt idx="12">
                  <c:v>13277.550048999999</c:v>
                </c:pt>
                <c:pt idx="13">
                  <c:v>13631.366943499999</c:v>
                </c:pt>
                <c:pt idx="14">
                  <c:v>13808.703613</c:v>
                </c:pt>
                <c:pt idx="15">
                  <c:v>13943.8359375</c:v>
                </c:pt>
                <c:pt idx="16">
                  <c:v>14014.980224499999</c:v>
                </c:pt>
                <c:pt idx="17">
                  <c:v>14063.018798499999</c:v>
                </c:pt>
                <c:pt idx="18">
                  <c:v>14084.77563475</c:v>
                </c:pt>
                <c:pt idx="19">
                  <c:v>14093.654296750001</c:v>
                </c:pt>
                <c:pt idx="20">
                  <c:v>14098.65185525</c:v>
                </c:pt>
                <c:pt idx="21">
                  <c:v>14105.649902499999</c:v>
                </c:pt>
                <c:pt idx="22">
                  <c:v>14108.824951500001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769-4F36-8FC0-8E167153EABB}"/>
            </c:ext>
          </c:extLst>
        </c:ser>
        <c:ser>
          <c:idx val="1"/>
          <c:order val="2"/>
          <c:tx>
            <c:strRef>
              <c:f>'U1-d'!$J$43:$M$43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'U1-d'!$M$45:$M$71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769-4F36-8FC0-8E167153EABB}"/>
            </c:ext>
          </c:extLst>
        </c:ser>
        <c:ser>
          <c:idx val="2"/>
          <c:order val="3"/>
          <c:tx>
            <c:strRef>
              <c:f>'U1-d'!$N$43:$Q$43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'U1-d'!$Q$45:$Q$71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769-4F36-8FC0-8E167153EA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881856"/>
        <c:axId val="155883776"/>
      </c:scatterChart>
      <c:valAx>
        <c:axId val="15588185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5883776"/>
        <c:crosses val="autoZero"/>
        <c:crossBetween val="midCat"/>
      </c:valAx>
      <c:valAx>
        <c:axId val="15588377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588185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'U1-e'!$B$43:$E$43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'U1-e'!$B$45:$B$71</c:f>
              <c:numCache>
                <c:formatCode>0_ </c:formatCode>
                <c:ptCount val="27"/>
                <c:pt idx="0">
                  <c:v>973.728027</c:v>
                </c:pt>
                <c:pt idx="1">
                  <c:v>1373.0976559999999</c:v>
                </c:pt>
                <c:pt idx="2">
                  <c:v>1831.7375489999999</c:v>
                </c:pt>
                <c:pt idx="3">
                  <c:v>2356.7041020000001</c:v>
                </c:pt>
                <c:pt idx="4">
                  <c:v>2997.3889159999999</c:v>
                </c:pt>
                <c:pt idx="5">
                  <c:v>3581.6254880000001</c:v>
                </c:pt>
                <c:pt idx="6">
                  <c:v>4170.0961909999996</c:v>
                </c:pt>
                <c:pt idx="7">
                  <c:v>4850.2944340000004</c:v>
                </c:pt>
                <c:pt idx="8">
                  <c:v>5537.548828</c:v>
                </c:pt>
                <c:pt idx="9">
                  <c:v>6229.0366210000002</c:v>
                </c:pt>
                <c:pt idx="10">
                  <c:v>6931.814453</c:v>
                </c:pt>
                <c:pt idx="11">
                  <c:v>7705.1518550000001</c:v>
                </c:pt>
                <c:pt idx="12">
                  <c:v>8536.3486329999996</c:v>
                </c:pt>
                <c:pt idx="13">
                  <c:v>9285.6962889999995</c:v>
                </c:pt>
                <c:pt idx="14">
                  <c:v>10075.967773</c:v>
                </c:pt>
                <c:pt idx="15">
                  <c:v>10792.857421999999</c:v>
                </c:pt>
                <c:pt idx="16">
                  <c:v>11426.486328000001</c:v>
                </c:pt>
                <c:pt idx="17">
                  <c:v>11975.443359000001</c:v>
                </c:pt>
                <c:pt idx="18">
                  <c:v>12445.373046999999</c:v>
                </c:pt>
                <c:pt idx="19">
                  <c:v>12839.097656</c:v>
                </c:pt>
                <c:pt idx="20">
                  <c:v>13203.1875</c:v>
                </c:pt>
                <c:pt idx="21">
                  <c:v>13386.643555000001</c:v>
                </c:pt>
                <c:pt idx="22">
                  <c:v>13613.846680000001</c:v>
                </c:pt>
                <c:pt idx="23">
                  <c:v>13735.209961</c:v>
                </c:pt>
                <c:pt idx="24">
                  <c:v>13825.526367</c:v>
                </c:pt>
                <c:pt idx="25">
                  <c:v>13908.787109000001</c:v>
                </c:pt>
                <c:pt idx="26">
                  <c:v>13984.992188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2F7-4D0D-B42B-E718AC3467B8}"/>
            </c:ext>
          </c:extLst>
        </c:ser>
        <c:ser>
          <c:idx val="0"/>
          <c:order val="1"/>
          <c:tx>
            <c:strRef>
              <c:f>'U1-e'!$F$43:$I$43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'U1-e'!$F$45:$F$71</c:f>
              <c:numCache>
                <c:formatCode>0_ </c:formatCode>
                <c:ptCount val="27"/>
                <c:pt idx="1">
                  <c:v>952.49920674999998</c:v>
                </c:pt>
                <c:pt idx="2">
                  <c:v>1386.1680602500001</c:v>
                </c:pt>
                <c:pt idx="3">
                  <c:v>1679.5984195000001</c:v>
                </c:pt>
                <c:pt idx="4">
                  <c:v>2347.48950225</c:v>
                </c:pt>
                <c:pt idx="5">
                  <c:v>2916.4975585000002</c:v>
                </c:pt>
                <c:pt idx="6">
                  <c:v>3550.016846</c:v>
                </c:pt>
                <c:pt idx="7">
                  <c:v>4072.29516625</c:v>
                </c:pt>
                <c:pt idx="8">
                  <c:v>4875.2646482500004</c:v>
                </c:pt>
                <c:pt idx="9">
                  <c:v>5392.2830807500004</c:v>
                </c:pt>
                <c:pt idx="10">
                  <c:v>6293.4041749999997</c:v>
                </c:pt>
                <c:pt idx="11">
                  <c:v>6915.7489015000001</c:v>
                </c:pt>
                <c:pt idx="12">
                  <c:v>7764.7360840000001</c:v>
                </c:pt>
                <c:pt idx="13">
                  <c:v>8408.9084475</c:v>
                </c:pt>
                <c:pt idx="14">
                  <c:v>9320.1386715000008</c:v>
                </c:pt>
                <c:pt idx="15">
                  <c:v>9939.07202125</c:v>
                </c:pt>
                <c:pt idx="16">
                  <c:v>10751.202392749999</c:v>
                </c:pt>
                <c:pt idx="17">
                  <c:v>11226.183838000001</c:v>
                </c:pt>
                <c:pt idx="18">
                  <c:v>11905.01684575</c:v>
                </c:pt>
                <c:pt idx="19">
                  <c:v>12372.79394525</c:v>
                </c:pt>
                <c:pt idx="20">
                  <c:v>12761.815673749999</c:v>
                </c:pt>
                <c:pt idx="21">
                  <c:v>13105.510742500001</c:v>
                </c:pt>
                <c:pt idx="22">
                  <c:v>13422.399902249999</c:v>
                </c:pt>
                <c:pt idx="23">
                  <c:v>13595.49560525</c:v>
                </c:pt>
                <c:pt idx="24">
                  <c:v>13771.730224499999</c:v>
                </c:pt>
                <c:pt idx="25">
                  <c:v>13855.80639675</c:v>
                </c:pt>
                <c:pt idx="26">
                  <c:v>13937.013183249999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2F7-4D0D-B42B-E718AC3467B8}"/>
            </c:ext>
          </c:extLst>
        </c:ser>
        <c:ser>
          <c:idx val="1"/>
          <c:order val="2"/>
          <c:tx>
            <c:strRef>
              <c:f>'U1-e'!$J$43:$M$43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'U1-e'!$J$45:$J$71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2F7-4D0D-B42B-E718AC3467B8}"/>
            </c:ext>
          </c:extLst>
        </c:ser>
        <c:ser>
          <c:idx val="2"/>
          <c:order val="3"/>
          <c:tx>
            <c:strRef>
              <c:f>'U1-e'!$N$43:$Q$43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'U1-e'!$N$45:$N$71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2F7-4D0D-B42B-E718AC3467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41216"/>
        <c:axId val="156043136"/>
      </c:scatterChart>
      <c:valAx>
        <c:axId val="15604121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043136"/>
        <c:crosses val="autoZero"/>
        <c:crossBetween val="midCat"/>
      </c:valAx>
      <c:valAx>
        <c:axId val="15604313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04121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'U1-e'!$B$43:$E$43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'U1-e'!$C$45:$C$71</c:f>
              <c:numCache>
                <c:formatCode>0_ </c:formatCode>
                <c:ptCount val="27"/>
                <c:pt idx="0">
                  <c:v>5220.0839839999999</c:v>
                </c:pt>
                <c:pt idx="1">
                  <c:v>5756.1958009999998</c:v>
                </c:pt>
                <c:pt idx="2">
                  <c:v>6180.1801759999998</c:v>
                </c:pt>
                <c:pt idx="3">
                  <c:v>6633.0717770000001</c:v>
                </c:pt>
                <c:pt idx="4">
                  <c:v>6966.828125</c:v>
                </c:pt>
                <c:pt idx="5">
                  <c:v>7295.328125</c:v>
                </c:pt>
                <c:pt idx="6">
                  <c:v>7604.5561520000001</c:v>
                </c:pt>
                <c:pt idx="7">
                  <c:v>7901.5200199999999</c:v>
                </c:pt>
                <c:pt idx="8">
                  <c:v>8072.3398440000001</c:v>
                </c:pt>
                <c:pt idx="9">
                  <c:v>8257.1757809999999</c:v>
                </c:pt>
                <c:pt idx="10">
                  <c:v>8413.9804690000001</c:v>
                </c:pt>
                <c:pt idx="11">
                  <c:v>8525.2324219999991</c:v>
                </c:pt>
                <c:pt idx="12">
                  <c:v>8585.6757809999999</c:v>
                </c:pt>
                <c:pt idx="13">
                  <c:v>8650.5</c:v>
                </c:pt>
                <c:pt idx="14">
                  <c:v>8676.7802730000003</c:v>
                </c:pt>
                <c:pt idx="15">
                  <c:v>8717.9521480000003</c:v>
                </c:pt>
                <c:pt idx="16">
                  <c:v>8731.0917969999991</c:v>
                </c:pt>
                <c:pt idx="17">
                  <c:v>8742.4804690000001</c:v>
                </c:pt>
                <c:pt idx="18">
                  <c:v>8745.1083980000003</c:v>
                </c:pt>
                <c:pt idx="19">
                  <c:v>8750.3642579999996</c:v>
                </c:pt>
                <c:pt idx="20">
                  <c:v>8754.7441409999992</c:v>
                </c:pt>
                <c:pt idx="21">
                  <c:v>8757.3720699999994</c:v>
                </c:pt>
                <c:pt idx="22">
                  <c:v>8756.4960940000001</c:v>
                </c:pt>
                <c:pt idx="23">
                  <c:v>8757.3720699999994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469-40DA-8176-F3E3DC77D173}"/>
            </c:ext>
          </c:extLst>
        </c:ser>
        <c:ser>
          <c:idx val="0"/>
          <c:order val="1"/>
          <c:tx>
            <c:strRef>
              <c:f>'U1-e'!$F$43:$I$43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'U1-e'!$G$45:$G$71</c:f>
              <c:numCache>
                <c:formatCode>0_ </c:formatCode>
                <c:ptCount val="27"/>
                <c:pt idx="1">
                  <c:v>5391.7170409999999</c:v>
                </c:pt>
                <c:pt idx="2">
                  <c:v>5937.9709469999998</c:v>
                </c:pt>
                <c:pt idx="3">
                  <c:v>6348.7940672499999</c:v>
                </c:pt>
                <c:pt idx="4">
                  <c:v>6765.6800540000004</c:v>
                </c:pt>
                <c:pt idx="5">
                  <c:v>7078.3840332500004</c:v>
                </c:pt>
                <c:pt idx="6">
                  <c:v>7446.7519535000001</c:v>
                </c:pt>
                <c:pt idx="7">
                  <c:v>7750.9268802500001</c:v>
                </c:pt>
                <c:pt idx="8">
                  <c:v>8009.8931887500003</c:v>
                </c:pt>
                <c:pt idx="9">
                  <c:v>8161.8610840000001</c:v>
                </c:pt>
                <c:pt idx="10">
                  <c:v>8308.5830077499995</c:v>
                </c:pt>
                <c:pt idx="11">
                  <c:v>8440.00390625</c:v>
                </c:pt>
                <c:pt idx="12">
                  <c:v>8546.9501949999994</c:v>
                </c:pt>
                <c:pt idx="13">
                  <c:v>8625.0300292499996</c:v>
                </c:pt>
                <c:pt idx="14">
                  <c:v>8660.0119630000008</c:v>
                </c:pt>
                <c:pt idx="15">
                  <c:v>8683.2922362499994</c:v>
                </c:pt>
                <c:pt idx="16">
                  <c:v>8719.0761719999991</c:v>
                </c:pt>
                <c:pt idx="17">
                  <c:v>8735.9096682500003</c:v>
                </c:pt>
                <c:pt idx="18">
                  <c:v>8741.2897950000006</c:v>
                </c:pt>
                <c:pt idx="19">
                  <c:v>8749.2692869999992</c:v>
                </c:pt>
                <c:pt idx="20">
                  <c:v>8751.8022462499994</c:v>
                </c:pt>
                <c:pt idx="21">
                  <c:v>8757.8100582499992</c:v>
                </c:pt>
                <c:pt idx="22">
                  <c:v>8759.1240230000003</c:v>
                </c:pt>
                <c:pt idx="23">
                  <c:v>8759.3430172499993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469-40DA-8176-F3E3DC77D173}"/>
            </c:ext>
          </c:extLst>
        </c:ser>
        <c:ser>
          <c:idx val="1"/>
          <c:order val="2"/>
          <c:tx>
            <c:strRef>
              <c:f>'U1-e'!$J$43:$M$43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'U1-e'!$K$45:$K$71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469-40DA-8176-F3E3DC77D173}"/>
            </c:ext>
          </c:extLst>
        </c:ser>
        <c:ser>
          <c:idx val="2"/>
          <c:order val="3"/>
          <c:tx>
            <c:strRef>
              <c:f>'U1-e'!$N$43:$Q$43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'U1-e'!$O$45:$O$71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469-40DA-8176-F3E3DC77D1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96768"/>
        <c:axId val="156111232"/>
      </c:scatterChart>
      <c:valAx>
        <c:axId val="15609676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111232"/>
        <c:crosses val="autoZero"/>
        <c:crossBetween val="midCat"/>
      </c:valAx>
      <c:valAx>
        <c:axId val="15611123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0967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'U1-e'!$B$43:$E$43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'U1-e'!$D$45:$D$71</c:f>
              <c:numCache>
                <c:formatCode>0_ </c:formatCode>
                <c:ptCount val="27"/>
                <c:pt idx="0">
                  <c:v>2013.7823490000001</c:v>
                </c:pt>
                <c:pt idx="1">
                  <c:v>2881.6704100000002</c:v>
                </c:pt>
                <c:pt idx="2">
                  <c:v>3820.1184079999998</c:v>
                </c:pt>
                <c:pt idx="3">
                  <c:v>4865.8173829999996</c:v>
                </c:pt>
                <c:pt idx="4">
                  <c:v>5884.7041019999997</c:v>
                </c:pt>
                <c:pt idx="5">
                  <c:v>7043.2993159999996</c:v>
                </c:pt>
                <c:pt idx="6">
                  <c:v>8221.6513670000004</c:v>
                </c:pt>
                <c:pt idx="7">
                  <c:v>9462.0957030000009</c:v>
                </c:pt>
                <c:pt idx="8">
                  <c:v>10516.262694999999</c:v>
                </c:pt>
                <c:pt idx="9">
                  <c:v>11502.691406</c:v>
                </c:pt>
                <c:pt idx="10">
                  <c:v>12249.215819999999</c:v>
                </c:pt>
                <c:pt idx="11">
                  <c:v>12891.311523</c:v>
                </c:pt>
                <c:pt idx="12">
                  <c:v>13287.859375</c:v>
                </c:pt>
                <c:pt idx="13">
                  <c:v>13598.323242</c:v>
                </c:pt>
                <c:pt idx="14">
                  <c:v>13740.854492</c:v>
                </c:pt>
                <c:pt idx="15">
                  <c:v>13894.674805000001</c:v>
                </c:pt>
                <c:pt idx="16">
                  <c:v>13958.179688</c:v>
                </c:pt>
                <c:pt idx="17">
                  <c:v>14007.571289</c:v>
                </c:pt>
                <c:pt idx="18">
                  <c:v>14048.496094</c:v>
                </c:pt>
                <c:pt idx="19">
                  <c:v>14066.841796999999</c:v>
                </c:pt>
                <c:pt idx="20">
                  <c:v>14068.252930000001</c:v>
                </c:pt>
                <c:pt idx="21">
                  <c:v>14096.476563</c:v>
                </c:pt>
                <c:pt idx="22">
                  <c:v>14093.654296999999</c:v>
                </c:pt>
                <c:pt idx="23">
                  <c:v>14099.298828000001</c:v>
                </c:pt>
                <c:pt idx="24">
                  <c:v>14102.122069999999</c:v>
                </c:pt>
                <c:pt idx="25">
                  <c:v>14106.355469</c:v>
                </c:pt>
                <c:pt idx="26">
                  <c:v>14107.766602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43C-4C07-81BF-82EC3C1C967D}"/>
            </c:ext>
          </c:extLst>
        </c:ser>
        <c:ser>
          <c:idx val="0"/>
          <c:order val="1"/>
          <c:tx>
            <c:strRef>
              <c:f>'U1-e'!$F$43:$I$43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'U1-e'!$H$45:$H$71</c:f>
              <c:numCache>
                <c:formatCode>0_ </c:formatCode>
                <c:ptCount val="27"/>
                <c:pt idx="1">
                  <c:v>1985.22076425</c:v>
                </c:pt>
                <c:pt idx="2">
                  <c:v>3024.2935790000001</c:v>
                </c:pt>
                <c:pt idx="3">
                  <c:v>3926.6984252500001</c:v>
                </c:pt>
                <c:pt idx="4">
                  <c:v>5066.1519774999997</c:v>
                </c:pt>
                <c:pt idx="5">
                  <c:v>6286.4766842500003</c:v>
                </c:pt>
                <c:pt idx="6">
                  <c:v>7308.7175289999996</c:v>
                </c:pt>
                <c:pt idx="7">
                  <c:v>8999.8784177500002</c:v>
                </c:pt>
                <c:pt idx="8">
                  <c:v>10185.264893</c:v>
                </c:pt>
                <c:pt idx="9">
                  <c:v>11035.881592</c:v>
                </c:pt>
                <c:pt idx="10">
                  <c:v>12041.5117185</c:v>
                </c:pt>
                <c:pt idx="11">
                  <c:v>12850.70092775</c:v>
                </c:pt>
                <c:pt idx="12">
                  <c:v>13340.15356475</c:v>
                </c:pt>
                <c:pt idx="13">
                  <c:v>13632.84204125</c:v>
                </c:pt>
                <c:pt idx="14">
                  <c:v>13849.75781225</c:v>
                </c:pt>
                <c:pt idx="15">
                  <c:v>13968.879883</c:v>
                </c:pt>
                <c:pt idx="16">
                  <c:v>14037.617676</c:v>
                </c:pt>
                <c:pt idx="17">
                  <c:v>14066.664306500001</c:v>
                </c:pt>
                <c:pt idx="18">
                  <c:v>14088.009765749999</c:v>
                </c:pt>
                <c:pt idx="19">
                  <c:v>14094.712890500001</c:v>
                </c:pt>
                <c:pt idx="20">
                  <c:v>14103.885985999999</c:v>
                </c:pt>
                <c:pt idx="21">
                  <c:v>14109.530517249999</c:v>
                </c:pt>
                <c:pt idx="22">
                  <c:v>14110.23608375</c:v>
                </c:pt>
                <c:pt idx="23">
                  <c:v>14109.8833005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43C-4C07-81BF-82EC3C1C967D}"/>
            </c:ext>
          </c:extLst>
        </c:ser>
        <c:ser>
          <c:idx val="1"/>
          <c:order val="2"/>
          <c:tx>
            <c:strRef>
              <c:f>'U1-e'!$J$43:$M$43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'U1-e'!$L$45:$L$71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43C-4C07-81BF-82EC3C1C967D}"/>
            </c:ext>
          </c:extLst>
        </c:ser>
        <c:ser>
          <c:idx val="2"/>
          <c:order val="3"/>
          <c:tx>
            <c:strRef>
              <c:f>'U1-e'!$N$43:$Q$43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'U1-e'!$P$45:$P$71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43C-4C07-81BF-82EC3C1C96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156672"/>
        <c:axId val="156158592"/>
      </c:scatterChart>
      <c:valAx>
        <c:axId val="15615667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158592"/>
        <c:crosses val="autoZero"/>
        <c:crossBetween val="midCat"/>
      </c:valAx>
      <c:valAx>
        <c:axId val="15615859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1566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'U1-e'!$B$43:$E$43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'U1-e'!$E$45:$E$71</c:f>
              <c:numCache>
                <c:formatCode>0_ </c:formatCode>
                <c:ptCount val="27"/>
                <c:pt idx="0">
                  <c:v>5457.4799800000001</c:v>
                </c:pt>
                <c:pt idx="1">
                  <c:v>5920.8837890000004</c:v>
                </c:pt>
                <c:pt idx="2">
                  <c:v>6417.576172</c:v>
                </c:pt>
                <c:pt idx="3">
                  <c:v>6767.9760740000002</c:v>
                </c:pt>
                <c:pt idx="4">
                  <c:v>7126.2597660000001</c:v>
                </c:pt>
                <c:pt idx="5">
                  <c:v>7440.7441410000001</c:v>
                </c:pt>
                <c:pt idx="6">
                  <c:v>7703.5439450000003</c:v>
                </c:pt>
                <c:pt idx="7">
                  <c:v>7945.3198240000002</c:v>
                </c:pt>
                <c:pt idx="8">
                  <c:v>8155.5600590000004</c:v>
                </c:pt>
                <c:pt idx="9">
                  <c:v>8327.2558590000008</c:v>
                </c:pt>
                <c:pt idx="10">
                  <c:v>8444.6396480000003</c:v>
                </c:pt>
                <c:pt idx="11">
                  <c:v>8578.6679690000001</c:v>
                </c:pt>
                <c:pt idx="12">
                  <c:v>8642.6162110000005</c:v>
                </c:pt>
                <c:pt idx="13">
                  <c:v>8686.4160159999992</c:v>
                </c:pt>
                <c:pt idx="14">
                  <c:v>8714.4482420000004</c:v>
                </c:pt>
                <c:pt idx="15">
                  <c:v>8732.84375</c:v>
                </c:pt>
                <c:pt idx="16">
                  <c:v>8745.1083980000003</c:v>
                </c:pt>
                <c:pt idx="17">
                  <c:v>8752.9921880000002</c:v>
                </c:pt>
                <c:pt idx="18">
                  <c:v>8754.7441409999992</c:v>
                </c:pt>
                <c:pt idx="19">
                  <c:v>8758.2480469999991</c:v>
                </c:pt>
                <c:pt idx="20">
                  <c:v>8757.3720699999994</c:v>
                </c:pt>
                <c:pt idx="21">
                  <c:v>8759.1240230000003</c:v>
                </c:pt>
                <c:pt idx="22">
                  <c:v>8758.2480469999991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73-469C-A1CE-0AA27F7E22AB}"/>
            </c:ext>
          </c:extLst>
        </c:ser>
        <c:ser>
          <c:idx val="0"/>
          <c:order val="1"/>
          <c:tx>
            <c:strRef>
              <c:f>'U1-e'!$F$43:$I$43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'U1-e'!$I$45:$I$71</c:f>
              <c:numCache>
                <c:formatCode>0_ </c:formatCode>
                <c:ptCount val="27"/>
                <c:pt idx="1">
                  <c:v>5682.5300292499996</c:v>
                </c:pt>
                <c:pt idx="2">
                  <c:v>6249.7868652500001</c:v>
                </c:pt>
                <c:pt idx="3">
                  <c:v>6566.09289575</c:v>
                </c:pt>
                <c:pt idx="4">
                  <c:v>7049.7600097499999</c:v>
                </c:pt>
                <c:pt idx="5">
                  <c:v>7341.0329590000001</c:v>
                </c:pt>
                <c:pt idx="6">
                  <c:v>7617.74108875</c:v>
                </c:pt>
                <c:pt idx="7">
                  <c:v>7886.7551272500004</c:v>
                </c:pt>
                <c:pt idx="8">
                  <c:v>8129.6231687500003</c:v>
                </c:pt>
                <c:pt idx="9">
                  <c:v>8297.5754392500003</c:v>
                </c:pt>
                <c:pt idx="10">
                  <c:v>8463.0493160000005</c:v>
                </c:pt>
                <c:pt idx="11">
                  <c:v>8550.2060545000004</c:v>
                </c:pt>
                <c:pt idx="12">
                  <c:v>8636.1621094999991</c:v>
                </c:pt>
                <c:pt idx="13">
                  <c:v>8684.5034180000002</c:v>
                </c:pt>
                <c:pt idx="14">
                  <c:v>8713.8862307500003</c:v>
                </c:pt>
                <c:pt idx="15">
                  <c:v>8740.0708009999998</c:v>
                </c:pt>
                <c:pt idx="16">
                  <c:v>8749.2692872499993</c:v>
                </c:pt>
                <c:pt idx="17">
                  <c:v>8752.1162107500004</c:v>
                </c:pt>
                <c:pt idx="18">
                  <c:v>8755.1821292500008</c:v>
                </c:pt>
                <c:pt idx="19">
                  <c:v>8757.1530762500006</c:v>
                </c:pt>
                <c:pt idx="20">
                  <c:v>8759.3430172499993</c:v>
                </c:pt>
                <c:pt idx="21">
                  <c:v>8760</c:v>
                </c:pt>
                <c:pt idx="22">
                  <c:v>8759.7810057499992</c:v>
                </c:pt>
                <c:pt idx="23">
                  <c:v>8759.3430172499993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73-469C-A1CE-0AA27F7E22AB}"/>
            </c:ext>
          </c:extLst>
        </c:ser>
        <c:ser>
          <c:idx val="1"/>
          <c:order val="2"/>
          <c:tx>
            <c:strRef>
              <c:f>'U1-e'!$J$43:$M$43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'U1-e'!$M$45:$M$71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73-469C-A1CE-0AA27F7E22AB}"/>
            </c:ext>
          </c:extLst>
        </c:ser>
        <c:ser>
          <c:idx val="2"/>
          <c:order val="3"/>
          <c:tx>
            <c:strRef>
              <c:f>'U1-e'!$N$43:$Q$43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'U1-e'!$Q$45:$Q$71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73-469C-A1CE-0AA27F7E22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224512"/>
        <c:axId val="156238976"/>
      </c:scatterChart>
      <c:valAx>
        <c:axId val="15622451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238976"/>
        <c:crosses val="autoZero"/>
        <c:crossBetween val="midCat"/>
      </c:valAx>
      <c:valAx>
        <c:axId val="15623897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2245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'U2-a1'!$B$45:$B$79</c:f>
              <c:numCache>
                <c:formatCode>0_ </c:formatCode>
                <c:ptCount val="35"/>
                <c:pt idx="0">
                  <c:v>498.44400000000002</c:v>
                </c:pt>
                <c:pt idx="1">
                  <c:v>865.487976</c:v>
                </c:pt>
                <c:pt idx="2">
                  <c:v>1321.884033</c:v>
                </c:pt>
                <c:pt idx="3">
                  <c:v>1798.4279790000001</c:v>
                </c:pt>
                <c:pt idx="4">
                  <c:v>2288.9880370000001</c:v>
                </c:pt>
                <c:pt idx="5">
                  <c:v>2742.7561040000001</c:v>
                </c:pt>
                <c:pt idx="6">
                  <c:v>3136.080078</c:v>
                </c:pt>
                <c:pt idx="7">
                  <c:v>3495.23999</c:v>
                </c:pt>
                <c:pt idx="8">
                  <c:v>3847.3920899999998</c:v>
                </c:pt>
                <c:pt idx="9">
                  <c:v>4226.7001950000003</c:v>
                </c:pt>
                <c:pt idx="10">
                  <c:v>4563.0839839999999</c:v>
                </c:pt>
                <c:pt idx="11">
                  <c:v>4958.1601559999999</c:v>
                </c:pt>
                <c:pt idx="12">
                  <c:v>5334.8398440000001</c:v>
                </c:pt>
                <c:pt idx="13">
                  <c:v>5751.8159180000002</c:v>
                </c:pt>
                <c:pt idx="14">
                  <c:v>6189.8159180000002</c:v>
                </c:pt>
                <c:pt idx="15">
                  <c:v>6574.3798829999996</c:v>
                </c:pt>
                <c:pt idx="16">
                  <c:v>6962.4482420000004</c:v>
                </c:pt>
                <c:pt idx="17">
                  <c:v>7289.1958009999998</c:v>
                </c:pt>
                <c:pt idx="18">
                  <c:v>7608.0600590000004</c:v>
                </c:pt>
                <c:pt idx="19">
                  <c:v>7879.6201170000004</c:v>
                </c:pt>
                <c:pt idx="20">
                  <c:v>8074.9677730000003</c:v>
                </c:pt>
                <c:pt idx="21">
                  <c:v>8251.9199219999991</c:v>
                </c:pt>
                <c:pt idx="22">
                  <c:v>8401.7158199999994</c:v>
                </c:pt>
                <c:pt idx="23">
                  <c:v>8498.0761719999991</c:v>
                </c:pt>
                <c:pt idx="24">
                  <c:v>8566.4042969999991</c:v>
                </c:pt>
                <c:pt idx="25">
                  <c:v>8635.6083980000003</c:v>
                </c:pt>
                <c:pt idx="26">
                  <c:v>8675.9042969999991</c:v>
                </c:pt>
                <c:pt idx="27">
                  <c:v>8706.5644530000009</c:v>
                </c:pt>
                <c:pt idx="28">
                  <c:v>8731.0917969999991</c:v>
                </c:pt>
                <c:pt idx="29">
                  <c:v>8742.4804690000001</c:v>
                </c:pt>
                <c:pt idx="30">
                  <c:v>8751.2402340000008</c:v>
                </c:pt>
                <c:pt idx="31">
                  <c:v>8753.8681639999995</c:v>
                </c:pt>
                <c:pt idx="32">
                  <c:v>8756.4960940000001</c:v>
                </c:pt>
                <c:pt idx="33">
                  <c:v>8758.2480469999991</c:v>
                </c:pt>
                <c:pt idx="34">
                  <c:v>8758.2480469999991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15A-4E1C-8959-2667485DCA8F}"/>
            </c:ext>
          </c:extLst>
        </c:ser>
        <c:ser>
          <c:idx val="3"/>
          <c:order val="1"/>
          <c:tx>
            <c:strRef>
              <c:f>'U2-a1'!$B$43:$I$43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'U2-a1'!$D$45:$D$79</c:f>
              <c:numCache>
                <c:formatCode>0_ </c:formatCode>
                <c:ptCount val="35"/>
                <c:pt idx="0">
                  <c:v>535.23602300000005</c:v>
                </c:pt>
                <c:pt idx="1">
                  <c:v>951.33599900000002</c:v>
                </c:pt>
                <c:pt idx="2">
                  <c:v>1403.3520510000001</c:v>
                </c:pt>
                <c:pt idx="3">
                  <c:v>1928.0760499999999</c:v>
                </c:pt>
                <c:pt idx="4">
                  <c:v>2382.719971</c:v>
                </c:pt>
                <c:pt idx="5">
                  <c:v>2838.23999</c:v>
                </c:pt>
                <c:pt idx="6">
                  <c:v>3214.0439449999999</c:v>
                </c:pt>
                <c:pt idx="7">
                  <c:v>3587.219971</c:v>
                </c:pt>
                <c:pt idx="8">
                  <c:v>3971.7839359999998</c:v>
                </c:pt>
                <c:pt idx="9">
                  <c:v>4320.4321289999998</c:v>
                </c:pt>
                <c:pt idx="10">
                  <c:v>4704.9960940000001</c:v>
                </c:pt>
                <c:pt idx="11">
                  <c:v>5074.6679690000001</c:v>
                </c:pt>
                <c:pt idx="12">
                  <c:v>5436.4560549999997</c:v>
                </c:pt>
                <c:pt idx="13">
                  <c:v>5915.6279299999997</c:v>
                </c:pt>
                <c:pt idx="14">
                  <c:v>6315.0839839999999</c:v>
                </c:pt>
                <c:pt idx="15">
                  <c:v>6684.7558589999999</c:v>
                </c:pt>
                <c:pt idx="16">
                  <c:v>7106.1118159999996</c:v>
                </c:pt>
                <c:pt idx="17">
                  <c:v>7438.1162109999996</c:v>
                </c:pt>
                <c:pt idx="18">
                  <c:v>7696.5361329999996</c:v>
                </c:pt>
                <c:pt idx="19">
                  <c:v>7974.2280270000001</c:v>
                </c:pt>
                <c:pt idx="20">
                  <c:v>8165.1958009999998</c:v>
                </c:pt>
                <c:pt idx="21">
                  <c:v>8331.6357420000004</c:v>
                </c:pt>
                <c:pt idx="22">
                  <c:v>8435.8798829999996</c:v>
                </c:pt>
                <c:pt idx="23">
                  <c:v>8545.3798829999996</c:v>
                </c:pt>
                <c:pt idx="24">
                  <c:v>8604.9482420000004</c:v>
                </c:pt>
                <c:pt idx="25">
                  <c:v>8655.7558590000008</c:v>
                </c:pt>
                <c:pt idx="26">
                  <c:v>8689.0439449999994</c:v>
                </c:pt>
                <c:pt idx="27">
                  <c:v>8717.9521480000003</c:v>
                </c:pt>
                <c:pt idx="28">
                  <c:v>8732.84375</c:v>
                </c:pt>
                <c:pt idx="29">
                  <c:v>8741.6035159999992</c:v>
                </c:pt>
                <c:pt idx="30">
                  <c:v>8753.8681639999995</c:v>
                </c:pt>
                <c:pt idx="31">
                  <c:v>8754.7441409999992</c:v>
                </c:pt>
                <c:pt idx="32">
                  <c:v>8756.4960940000001</c:v>
                </c:pt>
                <c:pt idx="33">
                  <c:v>8758.2480469999991</c:v>
                </c:pt>
                <c:pt idx="34">
                  <c:v>8757.3720699999994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15A-4E1C-8959-2667485DCA8F}"/>
            </c:ext>
          </c:extLst>
        </c:ser>
        <c:ser>
          <c:idx val="0"/>
          <c:order val="2"/>
          <c:tx>
            <c:strRef>
              <c:f>'U2-a1'!$J$43:$Q$43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'U2-a1'!$J$45:$J$79</c:f>
              <c:numCache>
                <c:formatCode>0_ </c:formatCode>
                <c:ptCount val="35"/>
                <c:pt idx="1">
                  <c:v>564.20499400000006</c:v>
                </c:pt>
                <c:pt idx="2">
                  <c:v>943.58699024999999</c:v>
                </c:pt>
                <c:pt idx="3">
                  <c:v>1387.0200195</c:v>
                </c:pt>
                <c:pt idx="4">
                  <c:v>1903.0679935000001</c:v>
                </c:pt>
                <c:pt idx="5">
                  <c:v>2375.4300537499998</c:v>
                </c:pt>
                <c:pt idx="6">
                  <c:v>2891.0870974999998</c:v>
                </c:pt>
                <c:pt idx="7">
                  <c:v>3267.8700560000002</c:v>
                </c:pt>
                <c:pt idx="8">
                  <c:v>3615.2780149999999</c:v>
                </c:pt>
                <c:pt idx="9">
                  <c:v>3956.2191162499998</c:v>
                </c:pt>
                <c:pt idx="10">
                  <c:v>4273.7961422500002</c:v>
                </c:pt>
                <c:pt idx="11">
                  <c:v>4710.8530270000001</c:v>
                </c:pt>
                <c:pt idx="12">
                  <c:v>5024.330078</c:v>
                </c:pt>
                <c:pt idx="13">
                  <c:v>5488.0838624999997</c:v>
                </c:pt>
                <c:pt idx="14">
                  <c:v>5869.3159180000002</c:v>
                </c:pt>
                <c:pt idx="15">
                  <c:v>6336.9569092499996</c:v>
                </c:pt>
                <c:pt idx="16">
                  <c:v>6619.3969727499998</c:v>
                </c:pt>
                <c:pt idx="17">
                  <c:v>7034.1351317500003</c:v>
                </c:pt>
                <c:pt idx="18">
                  <c:v>7414.9118655000002</c:v>
                </c:pt>
                <c:pt idx="19">
                  <c:v>7637.9500735000001</c:v>
                </c:pt>
                <c:pt idx="20">
                  <c:v>7912.4570309999999</c:v>
                </c:pt>
                <c:pt idx="21">
                  <c:v>8106.2058102499996</c:v>
                </c:pt>
                <c:pt idx="22">
                  <c:v>8288.3688965000001</c:v>
                </c:pt>
                <c:pt idx="23">
                  <c:v>8416.8059080000003</c:v>
                </c:pt>
                <c:pt idx="24">
                  <c:v>8517.1582032499991</c:v>
                </c:pt>
                <c:pt idx="25">
                  <c:v>8590.7053222499999</c:v>
                </c:pt>
                <c:pt idx="26">
                  <c:v>8645.6823727499996</c:v>
                </c:pt>
                <c:pt idx="27">
                  <c:v>8681.5693360000005</c:v>
                </c:pt>
                <c:pt idx="28">
                  <c:v>8714.6962889999995</c:v>
                </c:pt>
                <c:pt idx="29">
                  <c:v>8733.9389649999994</c:v>
                </c:pt>
                <c:pt idx="30">
                  <c:v>8744.6704102500007</c:v>
                </c:pt>
                <c:pt idx="31">
                  <c:v>8751.8972164999996</c:v>
                </c:pt>
                <c:pt idx="32">
                  <c:v>8754.5251465000001</c:v>
                </c:pt>
                <c:pt idx="33">
                  <c:v>8756.9340822499998</c:v>
                </c:pt>
                <c:pt idx="34">
                  <c:v>8758.2480469999991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15A-4E1C-8959-2667485DCA8F}"/>
            </c:ext>
          </c:extLst>
        </c:ser>
        <c:ser>
          <c:idx val="1"/>
          <c:order val="3"/>
          <c:tx>
            <c:strRef>
              <c:f>'U2-a1'!$J$43:$Q$43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'U2-a1'!$L$45:$L$79</c:f>
              <c:numCache>
                <c:formatCode>0_ </c:formatCode>
                <c:ptCount val="35"/>
                <c:pt idx="1">
                  <c:v>606.26101700000004</c:v>
                </c:pt>
                <c:pt idx="2">
                  <c:v>1000.340012</c:v>
                </c:pt>
                <c:pt idx="3">
                  <c:v>1578.53305075</c:v>
                </c:pt>
                <c:pt idx="4">
                  <c:v>2036.7370302500001</c:v>
                </c:pt>
                <c:pt idx="5">
                  <c:v>2491.5999757499999</c:v>
                </c:pt>
                <c:pt idx="6">
                  <c:v>2912.1909787499999</c:v>
                </c:pt>
                <c:pt idx="7">
                  <c:v>3333.3379515000001</c:v>
                </c:pt>
                <c:pt idx="8">
                  <c:v>3645.3609622499998</c:v>
                </c:pt>
                <c:pt idx="9">
                  <c:v>4091.94598425</c:v>
                </c:pt>
                <c:pt idx="10">
                  <c:v>4412.5731202500001</c:v>
                </c:pt>
                <c:pt idx="11">
                  <c:v>4753.4140627500001</c:v>
                </c:pt>
                <c:pt idx="12">
                  <c:v>5116.1149905000002</c:v>
                </c:pt>
                <c:pt idx="13">
                  <c:v>5520.2490237499997</c:v>
                </c:pt>
                <c:pt idx="14">
                  <c:v>5960.4919435000002</c:v>
                </c:pt>
                <c:pt idx="15">
                  <c:v>6371.5019527499999</c:v>
                </c:pt>
                <c:pt idx="16">
                  <c:v>6769.0948482499998</c:v>
                </c:pt>
                <c:pt idx="17">
                  <c:v>7174.1129147499996</c:v>
                </c:pt>
                <c:pt idx="18">
                  <c:v>7501.7211914999998</c:v>
                </c:pt>
                <c:pt idx="19">
                  <c:v>7747.9591065000004</c:v>
                </c:pt>
                <c:pt idx="20">
                  <c:v>8045.9699705000003</c:v>
                </c:pt>
                <c:pt idx="21">
                  <c:v>8208.8057862500009</c:v>
                </c:pt>
                <c:pt idx="22">
                  <c:v>8349.6967772499993</c:v>
                </c:pt>
                <c:pt idx="23">
                  <c:v>8470.2548829999996</c:v>
                </c:pt>
                <c:pt idx="24">
                  <c:v>8559.2719727500007</c:v>
                </c:pt>
                <c:pt idx="25">
                  <c:v>8617.65014625</c:v>
                </c:pt>
                <c:pt idx="26">
                  <c:v>8665.0778805000009</c:v>
                </c:pt>
                <c:pt idx="27">
                  <c:v>8698.2709957499992</c:v>
                </c:pt>
                <c:pt idx="28">
                  <c:v>8720.6750484999993</c:v>
                </c:pt>
                <c:pt idx="29">
                  <c:v>8734.0336915000007</c:v>
                </c:pt>
                <c:pt idx="30">
                  <c:v>8744.6696780000002</c:v>
                </c:pt>
                <c:pt idx="31">
                  <c:v>8754.0871582500004</c:v>
                </c:pt>
                <c:pt idx="32">
                  <c:v>8755.1821292500008</c:v>
                </c:pt>
                <c:pt idx="33">
                  <c:v>8756.9340822499998</c:v>
                </c:pt>
                <c:pt idx="34">
                  <c:v>8758.0290527500001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15A-4E1C-8959-2667485DCA8F}"/>
            </c:ext>
          </c:extLst>
        </c:ser>
        <c:ser>
          <c:idx val="2"/>
          <c:order val="4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'U2-a1'!$R$45:$R$79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15A-4E1C-8959-2667485DCA8F}"/>
            </c:ext>
          </c:extLst>
        </c:ser>
        <c:ser>
          <c:idx val="5"/>
          <c:order val="5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'U2-a1'!$T$45:$T$79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15A-4E1C-8959-2667485DCA8F}"/>
            </c:ext>
          </c:extLst>
        </c:ser>
        <c:ser>
          <c:idx val="6"/>
          <c:order val="6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'U2-a1'!$Z$45:$Z$79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15A-4E1C-8959-2667485DCA8F}"/>
            </c:ext>
          </c:extLst>
        </c:ser>
        <c:ser>
          <c:idx val="7"/>
          <c:order val="7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'U2-a1'!$AB$45:$AB$79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15A-4E1C-8959-2667485DCA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310912"/>
        <c:axId val="156321280"/>
      </c:scatterChart>
      <c:valAx>
        <c:axId val="15631091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321280"/>
        <c:crosses val="autoZero"/>
        <c:crossBetween val="midCat"/>
      </c:valAx>
      <c:valAx>
        <c:axId val="15632128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3109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840169188257191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'U2-a1'!$C$45:$C$79</c:f>
              <c:numCache>
                <c:formatCode>0_ </c:formatCode>
                <c:ptCount val="35"/>
                <c:pt idx="0">
                  <c:v>2757.6479490000002</c:v>
                </c:pt>
                <c:pt idx="1">
                  <c:v>3257.8439939999998</c:v>
                </c:pt>
                <c:pt idx="2">
                  <c:v>3676.5720209999999</c:v>
                </c:pt>
                <c:pt idx="3">
                  <c:v>4071.6479490000002</c:v>
                </c:pt>
                <c:pt idx="4">
                  <c:v>4493.8798829999996</c:v>
                </c:pt>
                <c:pt idx="5">
                  <c:v>4958.1601559999999</c:v>
                </c:pt>
                <c:pt idx="6">
                  <c:v>5459.2319340000004</c:v>
                </c:pt>
                <c:pt idx="7">
                  <c:v>6075.9360349999997</c:v>
                </c:pt>
                <c:pt idx="8">
                  <c:v>6539.3398440000001</c:v>
                </c:pt>
                <c:pt idx="9">
                  <c:v>6985.2241210000002</c:v>
                </c:pt>
                <c:pt idx="10">
                  <c:v>7415.3398440000001</c:v>
                </c:pt>
                <c:pt idx="11">
                  <c:v>7759.6079099999997</c:v>
                </c:pt>
                <c:pt idx="12">
                  <c:v>7978.6079099999997</c:v>
                </c:pt>
                <c:pt idx="13">
                  <c:v>8188.8481449999999</c:v>
                </c:pt>
                <c:pt idx="14">
                  <c:v>8324.6279300000006</c:v>
                </c:pt>
                <c:pt idx="15">
                  <c:v>8456.0283199999994</c:v>
                </c:pt>
                <c:pt idx="16">
                  <c:v>8525.2324219999991</c:v>
                </c:pt>
                <c:pt idx="17">
                  <c:v>8590.9316409999992</c:v>
                </c:pt>
                <c:pt idx="18">
                  <c:v>8654.0039059999999</c:v>
                </c:pt>
                <c:pt idx="19">
                  <c:v>8687.2919920000004</c:v>
                </c:pt>
                <c:pt idx="20">
                  <c:v>8706.5644530000009</c:v>
                </c:pt>
                <c:pt idx="21">
                  <c:v>8717.0761719999991</c:v>
                </c:pt>
                <c:pt idx="22">
                  <c:v>8742.4804690000001</c:v>
                </c:pt>
                <c:pt idx="23">
                  <c:v>8746.8603519999997</c:v>
                </c:pt>
                <c:pt idx="24">
                  <c:v>8752.9921880000002</c:v>
                </c:pt>
                <c:pt idx="25">
                  <c:v>8758.2480469999991</c:v>
                </c:pt>
                <c:pt idx="26">
                  <c:v>8758.2480469999991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8B7-4AB9-98A3-0FA29B26A4A1}"/>
            </c:ext>
          </c:extLst>
        </c:ser>
        <c:ser>
          <c:idx val="3"/>
          <c:order val="1"/>
          <c:tx>
            <c:strRef>
              <c:f>'U2-a1'!$B$43:$I$43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'U2-a1'!$E$45:$E$79</c:f>
              <c:numCache>
                <c:formatCode>0_ </c:formatCode>
                <c:ptCount val="35"/>
                <c:pt idx="0">
                  <c:v>2657.7839359999998</c:v>
                </c:pt>
                <c:pt idx="1">
                  <c:v>3167.6159670000002</c:v>
                </c:pt>
                <c:pt idx="2">
                  <c:v>3586.3439939999998</c:v>
                </c:pt>
                <c:pt idx="3">
                  <c:v>3980.5439449999999</c:v>
                </c:pt>
                <c:pt idx="4">
                  <c:v>4399.2719729999999</c:v>
                </c:pt>
                <c:pt idx="5">
                  <c:v>4895.9638670000004</c:v>
                </c:pt>
                <c:pt idx="6">
                  <c:v>5373.3837890000004</c:v>
                </c:pt>
                <c:pt idx="7">
                  <c:v>5944.5361329999996</c:v>
                </c:pt>
                <c:pt idx="8">
                  <c:v>6443.8559569999998</c:v>
                </c:pt>
                <c:pt idx="9">
                  <c:v>6906.3837890000004</c:v>
                </c:pt>
                <c:pt idx="10">
                  <c:v>7368.9121089999999</c:v>
                </c:pt>
                <c:pt idx="11">
                  <c:v>7669.3798829999996</c:v>
                </c:pt>
                <c:pt idx="12">
                  <c:v>7985.6162109999996</c:v>
                </c:pt>
                <c:pt idx="13">
                  <c:v>8188.8481449999999</c:v>
                </c:pt>
                <c:pt idx="14">
                  <c:v>8353.5361329999996</c:v>
                </c:pt>
                <c:pt idx="15">
                  <c:v>8484.0595699999994</c:v>
                </c:pt>
                <c:pt idx="16">
                  <c:v>8561.1484380000002</c:v>
                </c:pt>
                <c:pt idx="17">
                  <c:v>8622.4677730000003</c:v>
                </c:pt>
                <c:pt idx="18">
                  <c:v>8666.2675780000009</c:v>
                </c:pt>
                <c:pt idx="19">
                  <c:v>8693.4238280000009</c:v>
                </c:pt>
                <c:pt idx="20">
                  <c:v>8716.2001949999994</c:v>
                </c:pt>
                <c:pt idx="21">
                  <c:v>8738.0996090000008</c:v>
                </c:pt>
                <c:pt idx="22">
                  <c:v>8738.9755860000005</c:v>
                </c:pt>
                <c:pt idx="23">
                  <c:v>8751.2402340000008</c:v>
                </c:pt>
                <c:pt idx="24">
                  <c:v>8754.7441409999992</c:v>
                </c:pt>
                <c:pt idx="25">
                  <c:v>8758.2480469999991</c:v>
                </c:pt>
                <c:pt idx="26">
                  <c:v>8759.1240230000003</c:v>
                </c:pt>
                <c:pt idx="27">
                  <c:v>8759.1240230000003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8B7-4AB9-98A3-0FA29B26A4A1}"/>
            </c:ext>
          </c:extLst>
        </c:ser>
        <c:ser>
          <c:idx val="0"/>
          <c:order val="2"/>
          <c:tx>
            <c:strRef>
              <c:f>'U2-a1'!$J$43:$Q$43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'U2-a1'!$K$45:$K$79</c:f>
              <c:numCache>
                <c:formatCode>0_ </c:formatCode>
                <c:ptCount val="35"/>
                <c:pt idx="1">
                  <c:v>2932.6969602499998</c:v>
                </c:pt>
                <c:pt idx="2">
                  <c:v>3422.5260007500001</c:v>
                </c:pt>
                <c:pt idx="3">
                  <c:v>3731.341003</c:v>
                </c:pt>
                <c:pt idx="4">
                  <c:v>4157.2059325</c:v>
                </c:pt>
                <c:pt idx="5">
                  <c:v>4589.9499512499997</c:v>
                </c:pt>
                <c:pt idx="6">
                  <c:v>5069.4281005000003</c:v>
                </c:pt>
                <c:pt idx="7">
                  <c:v>5686.4079592500002</c:v>
                </c:pt>
                <c:pt idx="8">
                  <c:v>6237.7869872499996</c:v>
                </c:pt>
                <c:pt idx="9">
                  <c:v>6585.8109132500003</c:v>
                </c:pt>
                <c:pt idx="10">
                  <c:v>7073.7530517499999</c:v>
                </c:pt>
                <c:pt idx="11">
                  <c:v>7511.4068605000002</c:v>
                </c:pt>
                <c:pt idx="12">
                  <c:v>7813.3579099999997</c:v>
                </c:pt>
                <c:pt idx="13">
                  <c:v>8057.16796875</c:v>
                </c:pt>
                <c:pt idx="14">
                  <c:v>8240.7930912499996</c:v>
                </c:pt>
                <c:pt idx="15">
                  <c:v>8343.4780274999994</c:v>
                </c:pt>
                <c:pt idx="16">
                  <c:v>8468.3293455000003</c:v>
                </c:pt>
                <c:pt idx="17">
                  <c:v>8533.6572267499996</c:v>
                </c:pt>
                <c:pt idx="18">
                  <c:v>8602.6997072499998</c:v>
                </c:pt>
                <c:pt idx="19">
                  <c:v>8659.3259275</c:v>
                </c:pt>
                <c:pt idx="20">
                  <c:v>8692.1101072500005</c:v>
                </c:pt>
                <c:pt idx="21">
                  <c:v>8710.1923827499995</c:v>
                </c:pt>
                <c:pt idx="22">
                  <c:v>8722.4272462499994</c:v>
                </c:pt>
                <c:pt idx="23">
                  <c:v>8743.5754397500004</c:v>
                </c:pt>
                <c:pt idx="24">
                  <c:v>8748.3933109999998</c:v>
                </c:pt>
                <c:pt idx="25">
                  <c:v>8754.3061527499995</c:v>
                </c:pt>
                <c:pt idx="26">
                  <c:v>8758.2480469999991</c:v>
                </c:pt>
                <c:pt idx="27">
                  <c:v>8758.6860352500007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8B7-4AB9-98A3-0FA29B26A4A1}"/>
            </c:ext>
          </c:extLst>
        </c:ser>
        <c:ser>
          <c:idx val="1"/>
          <c:order val="3"/>
          <c:tx>
            <c:strRef>
              <c:f>'U2-a1'!$J$43:$Q$43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'U2-a1'!$M$45:$M$79</c:f>
              <c:numCache>
                <c:formatCode>0_ </c:formatCode>
                <c:ptCount val="35"/>
                <c:pt idx="1">
                  <c:v>2811.2419437499998</c:v>
                </c:pt>
                <c:pt idx="2">
                  <c:v>3319.29797375</c:v>
                </c:pt>
                <c:pt idx="3">
                  <c:v>3717.89398175</c:v>
                </c:pt>
                <c:pt idx="4">
                  <c:v>4083.2259519999998</c:v>
                </c:pt>
                <c:pt idx="5">
                  <c:v>4467.4449464999998</c:v>
                </c:pt>
                <c:pt idx="6">
                  <c:v>5052.3188474999997</c:v>
                </c:pt>
                <c:pt idx="7">
                  <c:v>5595.171875</c:v>
                </c:pt>
                <c:pt idx="8">
                  <c:v>6032.3660890000001</c:v>
                </c:pt>
                <c:pt idx="9">
                  <c:v>6588.4879149999997</c:v>
                </c:pt>
                <c:pt idx="10">
                  <c:v>7065.0158689999998</c:v>
                </c:pt>
                <c:pt idx="11">
                  <c:v>7470.0290525</c:v>
                </c:pt>
                <c:pt idx="12">
                  <c:v>7760.4389650000003</c:v>
                </c:pt>
                <c:pt idx="13">
                  <c:v>8041.4241945000003</c:v>
                </c:pt>
                <c:pt idx="14">
                  <c:v>8251.0201419999994</c:v>
                </c:pt>
                <c:pt idx="15">
                  <c:v>8403.1669922500005</c:v>
                </c:pt>
                <c:pt idx="16">
                  <c:v>8495.3317869999992</c:v>
                </c:pt>
                <c:pt idx="17">
                  <c:v>8569.4782717500002</c:v>
                </c:pt>
                <c:pt idx="18">
                  <c:v>8629.4177242500009</c:v>
                </c:pt>
                <c:pt idx="19">
                  <c:v>8675.0566405000009</c:v>
                </c:pt>
                <c:pt idx="20">
                  <c:v>8698.1179197500005</c:v>
                </c:pt>
                <c:pt idx="21">
                  <c:v>8720.6750484999993</c:v>
                </c:pt>
                <c:pt idx="22">
                  <c:v>8738.3186032499998</c:v>
                </c:pt>
                <c:pt idx="23">
                  <c:v>8742.0417479999996</c:v>
                </c:pt>
                <c:pt idx="24">
                  <c:v>8752.1162107500004</c:v>
                </c:pt>
                <c:pt idx="25">
                  <c:v>8755.6201175000006</c:v>
                </c:pt>
                <c:pt idx="26">
                  <c:v>8758.4670409999999</c:v>
                </c:pt>
                <c:pt idx="27">
                  <c:v>8759.1240230000003</c:v>
                </c:pt>
                <c:pt idx="28">
                  <c:v>8759.3430172499993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8B7-4AB9-98A3-0FA29B26A4A1}"/>
            </c:ext>
          </c:extLst>
        </c:ser>
        <c:ser>
          <c:idx val="2"/>
          <c:order val="4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'U2-a1'!$S$45:$S$79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8B7-4AB9-98A3-0FA29B26A4A1}"/>
            </c:ext>
          </c:extLst>
        </c:ser>
        <c:ser>
          <c:idx val="5"/>
          <c:order val="5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'U2-a1'!$U$45:$U$79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8B7-4AB9-98A3-0FA29B26A4A1}"/>
            </c:ext>
          </c:extLst>
        </c:ser>
        <c:ser>
          <c:idx val="6"/>
          <c:order val="6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'U2-a1'!$AA$45:$AA$79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8B7-4AB9-98A3-0FA29B26A4A1}"/>
            </c:ext>
          </c:extLst>
        </c:ser>
        <c:ser>
          <c:idx val="7"/>
          <c:order val="7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'U2-a1'!$AC$45:$AC$79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8B7-4AB9-98A3-0FA29B26A4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387968"/>
        <c:axId val="156402432"/>
      </c:scatterChart>
      <c:valAx>
        <c:axId val="15638796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402432"/>
        <c:crosses val="autoZero"/>
        <c:crossBetween val="midCat"/>
      </c:valAx>
      <c:valAx>
        <c:axId val="15640243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3879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'U2-a1'!$F$45:$F$79</c:f>
              <c:numCache>
                <c:formatCode>0_ </c:formatCode>
                <c:ptCount val="35"/>
                <c:pt idx="0">
                  <c:v>542.24401899999998</c:v>
                </c:pt>
                <c:pt idx="1">
                  <c:v>1013.531982</c:v>
                </c:pt>
                <c:pt idx="2">
                  <c:v>1664.400024</c:v>
                </c:pt>
                <c:pt idx="3">
                  <c:v>2327.531982</c:v>
                </c:pt>
                <c:pt idx="4">
                  <c:v>2951.2438959999999</c:v>
                </c:pt>
                <c:pt idx="5">
                  <c:v>3537.288086</c:v>
                </c:pt>
                <c:pt idx="6">
                  <c:v>4017.3359380000002</c:v>
                </c:pt>
                <c:pt idx="7">
                  <c:v>4529.7958980000003</c:v>
                </c:pt>
                <c:pt idx="8">
                  <c:v>5214.828125</c:v>
                </c:pt>
                <c:pt idx="9">
                  <c:v>6068.9282229999999</c:v>
                </c:pt>
                <c:pt idx="10">
                  <c:v>7086.8398440000001</c:v>
                </c:pt>
                <c:pt idx="11">
                  <c:v>7926.923828</c:v>
                </c:pt>
                <c:pt idx="12">
                  <c:v>8380.6923829999996</c:v>
                </c:pt>
                <c:pt idx="13">
                  <c:v>8629.4755860000005</c:v>
                </c:pt>
                <c:pt idx="14">
                  <c:v>8720.5800780000009</c:v>
                </c:pt>
                <c:pt idx="15">
                  <c:v>8752.9921880000002</c:v>
                </c:pt>
                <c:pt idx="16">
                  <c:v>8759.1240230000003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7E8-4935-8EB2-6DA40258BD50}"/>
            </c:ext>
          </c:extLst>
        </c:ser>
        <c:ser>
          <c:idx val="3"/>
          <c:order val="1"/>
          <c:tx>
            <c:strRef>
              <c:f>'U2-a1'!$B$43:$I$43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'U2-a1'!$H$45:$H$79</c:f>
              <c:numCache>
                <c:formatCode>0_ </c:formatCode>
                <c:ptCount val="35"/>
                <c:pt idx="0">
                  <c:v>579.03601100000003</c:v>
                </c:pt>
                <c:pt idx="1">
                  <c:v>1066.0920410000001</c:v>
                </c:pt>
                <c:pt idx="2">
                  <c:v>1682.7960210000001</c:v>
                </c:pt>
                <c:pt idx="3">
                  <c:v>2381.8439939999998</c:v>
                </c:pt>
                <c:pt idx="4">
                  <c:v>2996.7958979999999</c:v>
                </c:pt>
                <c:pt idx="5">
                  <c:v>3529.4040530000002</c:v>
                </c:pt>
                <c:pt idx="6">
                  <c:v>4043.6159670000002</c:v>
                </c:pt>
                <c:pt idx="7">
                  <c:v>4583.2319340000004</c:v>
                </c:pt>
                <c:pt idx="8">
                  <c:v>5340.0961909999996</c:v>
                </c:pt>
                <c:pt idx="9">
                  <c:v>6213.4677730000003</c:v>
                </c:pt>
                <c:pt idx="10">
                  <c:v>7144.6557620000003</c:v>
                </c:pt>
                <c:pt idx="11">
                  <c:v>7919.9160160000001</c:v>
                </c:pt>
                <c:pt idx="12">
                  <c:v>8385.9482420000004</c:v>
                </c:pt>
                <c:pt idx="13">
                  <c:v>8625.0957030000009</c:v>
                </c:pt>
                <c:pt idx="14">
                  <c:v>8717.9521480000003</c:v>
                </c:pt>
                <c:pt idx="15">
                  <c:v>8751.2402340000008</c:v>
                </c:pt>
                <c:pt idx="16">
                  <c:v>8759.1240230000003</c:v>
                </c:pt>
                <c:pt idx="17">
                  <c:v>8759.1240230000003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7E8-4935-8EB2-6DA40258BD50}"/>
            </c:ext>
          </c:extLst>
        </c:ser>
        <c:ser>
          <c:idx val="0"/>
          <c:order val="2"/>
          <c:tx>
            <c:strRef>
              <c:f>'U2-a1'!$J$43:$Q$43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'U2-a1'!$N$45:$N$79</c:f>
              <c:numCache>
                <c:formatCode>0_ </c:formatCode>
                <c:ptCount val="35"/>
                <c:pt idx="1">
                  <c:v>703.06600975000003</c:v>
                </c:pt>
                <c:pt idx="2">
                  <c:v>1127.2489925</c:v>
                </c:pt>
                <c:pt idx="3">
                  <c:v>1843.1830135</c:v>
                </c:pt>
                <c:pt idx="4">
                  <c:v>2535.4599604999999</c:v>
                </c:pt>
                <c:pt idx="5">
                  <c:v>3086.7549435000001</c:v>
                </c:pt>
                <c:pt idx="6">
                  <c:v>3674.3000489999999</c:v>
                </c:pt>
                <c:pt idx="7">
                  <c:v>4209.4509280000002</c:v>
                </c:pt>
                <c:pt idx="8">
                  <c:v>4640.0539547500002</c:v>
                </c:pt>
                <c:pt idx="9">
                  <c:v>5400.3531494999997</c:v>
                </c:pt>
                <c:pt idx="10">
                  <c:v>6336.4061282499997</c:v>
                </c:pt>
                <c:pt idx="11">
                  <c:v>7400.8608400000003</c:v>
                </c:pt>
                <c:pt idx="12">
                  <c:v>8072.3659667499996</c:v>
                </c:pt>
                <c:pt idx="13">
                  <c:v>8465.8881837499994</c:v>
                </c:pt>
                <c:pt idx="14">
                  <c:v>8647.2517090000001</c:v>
                </c:pt>
                <c:pt idx="15">
                  <c:v>8724.6831055000002</c:v>
                </c:pt>
                <c:pt idx="16">
                  <c:v>8754.5251467500002</c:v>
                </c:pt>
                <c:pt idx="17">
                  <c:v>8759.3430172499993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7E8-4935-8EB2-6DA40258BD50}"/>
            </c:ext>
          </c:extLst>
        </c:ser>
        <c:ser>
          <c:idx val="1"/>
          <c:order val="3"/>
          <c:tx>
            <c:strRef>
              <c:f>'U2-a1'!$J$43:$Q$43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'U2-a1'!$P$45:$P$79</c:f>
              <c:numCache>
                <c:formatCode>0_ </c:formatCode>
                <c:ptCount val="35"/>
                <c:pt idx="1">
                  <c:v>699.80001849999996</c:v>
                </c:pt>
                <c:pt idx="2">
                  <c:v>1260.2680359999999</c:v>
                </c:pt>
                <c:pt idx="3">
                  <c:v>1850.55801425</c:v>
                </c:pt>
                <c:pt idx="4">
                  <c:v>2593.5819700000002</c:v>
                </c:pt>
                <c:pt idx="5">
                  <c:v>3062.9479367499998</c:v>
                </c:pt>
                <c:pt idx="6">
                  <c:v>3723.9570315000001</c:v>
                </c:pt>
                <c:pt idx="7">
                  <c:v>4146.5199587500001</c:v>
                </c:pt>
                <c:pt idx="8">
                  <c:v>4861.4479982499997</c:v>
                </c:pt>
                <c:pt idx="9">
                  <c:v>5576.4390864999996</c:v>
                </c:pt>
                <c:pt idx="10">
                  <c:v>6385.2647702499999</c:v>
                </c:pt>
                <c:pt idx="11">
                  <c:v>7351.4708254999996</c:v>
                </c:pt>
                <c:pt idx="12">
                  <c:v>7980.4240725</c:v>
                </c:pt>
                <c:pt idx="13">
                  <c:v>8448.7351072500005</c:v>
                </c:pt>
                <c:pt idx="14">
                  <c:v>8652.3098142500003</c:v>
                </c:pt>
                <c:pt idx="15">
                  <c:v>8723.2741695000004</c:v>
                </c:pt>
                <c:pt idx="16">
                  <c:v>8754.2111812500007</c:v>
                </c:pt>
                <c:pt idx="17">
                  <c:v>8759.1240230000003</c:v>
                </c:pt>
                <c:pt idx="18">
                  <c:v>8759.3430172499993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7E8-4935-8EB2-6DA40258BD50}"/>
            </c:ext>
          </c:extLst>
        </c:ser>
        <c:ser>
          <c:idx val="2"/>
          <c:order val="4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'U2-a1'!$V$45:$V$79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7E8-4935-8EB2-6DA40258BD50}"/>
            </c:ext>
          </c:extLst>
        </c:ser>
        <c:ser>
          <c:idx val="5"/>
          <c:order val="5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'U2-a1'!$X$45:$X$79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7E8-4935-8EB2-6DA40258BD50}"/>
            </c:ext>
          </c:extLst>
        </c:ser>
        <c:ser>
          <c:idx val="6"/>
          <c:order val="6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'U2-a1'!$AD$45:$AD$79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7E8-4935-8EB2-6DA40258BD50}"/>
            </c:ext>
          </c:extLst>
        </c:ser>
        <c:ser>
          <c:idx val="7"/>
          <c:order val="7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'U2-a1'!$AF$45:$AF$79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7E8-4935-8EB2-6DA40258B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465408"/>
        <c:axId val="156492160"/>
      </c:scatterChart>
      <c:valAx>
        <c:axId val="15646540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492160"/>
        <c:crosses val="autoZero"/>
        <c:crossBetween val="midCat"/>
      </c:valAx>
      <c:valAx>
        <c:axId val="15649216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46540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96938007262939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'U2-a1'!$G$45:$G$79</c:f>
              <c:numCache>
                <c:formatCode>0_ </c:formatCode>
                <c:ptCount val="35"/>
                <c:pt idx="0">
                  <c:v>2699.8320309999999</c:v>
                </c:pt>
                <c:pt idx="1">
                  <c:v>3256.0920409999999</c:v>
                </c:pt>
                <c:pt idx="2">
                  <c:v>3788.6999510000001</c:v>
                </c:pt>
                <c:pt idx="3">
                  <c:v>4293.2758789999998</c:v>
                </c:pt>
                <c:pt idx="4">
                  <c:v>4865.3041990000002</c:v>
                </c:pt>
                <c:pt idx="5">
                  <c:v>5418.9360349999997</c:v>
                </c:pt>
                <c:pt idx="6">
                  <c:v>6057.5400390000004</c:v>
                </c:pt>
                <c:pt idx="7">
                  <c:v>6721.5478519999997</c:v>
                </c:pt>
                <c:pt idx="8">
                  <c:v>7330.3681640000004</c:v>
                </c:pt>
                <c:pt idx="9">
                  <c:v>7905.8999020000001</c:v>
                </c:pt>
                <c:pt idx="10">
                  <c:v>8343.0244139999995</c:v>
                </c:pt>
                <c:pt idx="11">
                  <c:v>8582.171875</c:v>
                </c:pt>
                <c:pt idx="12">
                  <c:v>8694.2998050000006</c:v>
                </c:pt>
                <c:pt idx="13">
                  <c:v>8748.6123050000006</c:v>
                </c:pt>
                <c:pt idx="14">
                  <c:v>8757.3720699999994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0C0-4650-B1EF-BF6DD4FC7A35}"/>
            </c:ext>
          </c:extLst>
        </c:ser>
        <c:ser>
          <c:idx val="3"/>
          <c:order val="1"/>
          <c:tx>
            <c:strRef>
              <c:f>'U2-a1'!$B$43:$I$43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'U2-a1'!$I$45:$I$79</c:f>
              <c:numCache>
                <c:formatCode>0_ </c:formatCode>
                <c:ptCount val="35"/>
                <c:pt idx="0">
                  <c:v>2702.459961</c:v>
                </c:pt>
                <c:pt idx="1">
                  <c:v>3312.1560060000002</c:v>
                </c:pt>
                <c:pt idx="2">
                  <c:v>3828.1201169999999</c:v>
                </c:pt>
                <c:pt idx="3">
                  <c:v>4305.5400390000004</c:v>
                </c:pt>
                <c:pt idx="4">
                  <c:v>4853.9160160000001</c:v>
                </c:pt>
                <c:pt idx="5">
                  <c:v>5449.5961909999996</c:v>
                </c:pt>
                <c:pt idx="6">
                  <c:v>6080.3159180000002</c:v>
                </c:pt>
                <c:pt idx="7">
                  <c:v>6765.3481449999999</c:v>
                </c:pt>
                <c:pt idx="8">
                  <c:v>7393.4399409999996</c:v>
                </c:pt>
                <c:pt idx="9">
                  <c:v>7961.0878910000001</c:v>
                </c:pt>
                <c:pt idx="10">
                  <c:v>8371.9316409999992</c:v>
                </c:pt>
                <c:pt idx="11">
                  <c:v>8585.6757809999999</c:v>
                </c:pt>
                <c:pt idx="12">
                  <c:v>8691.671875</c:v>
                </c:pt>
                <c:pt idx="13">
                  <c:v>8745.1083980000003</c:v>
                </c:pt>
                <c:pt idx="14">
                  <c:v>8758.2480469999991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0C0-4650-B1EF-BF6DD4FC7A35}"/>
            </c:ext>
          </c:extLst>
        </c:ser>
        <c:ser>
          <c:idx val="0"/>
          <c:order val="2"/>
          <c:tx>
            <c:strRef>
              <c:f>'U2-a1'!$J$43:$Q$43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'U2-a1'!$O$45:$O$79</c:f>
              <c:numCache>
                <c:formatCode>0_ </c:formatCode>
                <c:ptCount val="35"/>
                <c:pt idx="1">
                  <c:v>2777.8970334999999</c:v>
                </c:pt>
                <c:pt idx="2">
                  <c:v>3313.2440185</c:v>
                </c:pt>
                <c:pt idx="3">
                  <c:v>3971.8439330000001</c:v>
                </c:pt>
                <c:pt idx="4">
                  <c:v>4478.2829590000001</c:v>
                </c:pt>
                <c:pt idx="5">
                  <c:v>4999.7121580000003</c:v>
                </c:pt>
                <c:pt idx="6">
                  <c:v>5550.5870359999999</c:v>
                </c:pt>
                <c:pt idx="7">
                  <c:v>6274.5419922499996</c:v>
                </c:pt>
                <c:pt idx="8">
                  <c:v>6873.7529299999997</c:v>
                </c:pt>
                <c:pt idx="9">
                  <c:v>7513.2510984999999</c:v>
                </c:pt>
                <c:pt idx="10">
                  <c:v>7989.1810299999997</c:v>
                </c:pt>
                <c:pt idx="11">
                  <c:v>8436.8112792499996</c:v>
                </c:pt>
                <c:pt idx="12">
                  <c:v>8623.2038575000006</c:v>
                </c:pt>
                <c:pt idx="13">
                  <c:v>8707.8779300000006</c:v>
                </c:pt>
                <c:pt idx="14">
                  <c:v>8750.8022462499994</c:v>
                </c:pt>
                <c:pt idx="15">
                  <c:v>8758.0290525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0C0-4650-B1EF-BF6DD4FC7A35}"/>
            </c:ext>
          </c:extLst>
        </c:ser>
        <c:ser>
          <c:idx val="1"/>
          <c:order val="3"/>
          <c:tx>
            <c:strRef>
              <c:f>'U2-a1'!$J$43:$Q$43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'U2-a1'!$Q$45:$Q$79</c:f>
              <c:numCache>
                <c:formatCode>0_ </c:formatCode>
                <c:ptCount val="35"/>
                <c:pt idx="1">
                  <c:v>2810.8839722500002</c:v>
                </c:pt>
                <c:pt idx="2">
                  <c:v>3424.14703375</c:v>
                </c:pt>
                <c:pt idx="3">
                  <c:v>3926.4750975000002</c:v>
                </c:pt>
                <c:pt idx="4">
                  <c:v>4483.6340332500004</c:v>
                </c:pt>
                <c:pt idx="5">
                  <c:v>5016.8360597499995</c:v>
                </c:pt>
                <c:pt idx="6">
                  <c:v>5555.2761227499996</c:v>
                </c:pt>
                <c:pt idx="7">
                  <c:v>6200.5739747500002</c:v>
                </c:pt>
                <c:pt idx="8">
                  <c:v>7007.3710940000001</c:v>
                </c:pt>
                <c:pt idx="9">
                  <c:v>7563.3519285000002</c:v>
                </c:pt>
                <c:pt idx="10">
                  <c:v>8054.7988285000001</c:v>
                </c:pt>
                <c:pt idx="11">
                  <c:v>8442.3676759999998</c:v>
                </c:pt>
                <c:pt idx="12">
                  <c:v>8625.1748045000004</c:v>
                </c:pt>
                <c:pt idx="13">
                  <c:v>8698.0310057499992</c:v>
                </c:pt>
                <c:pt idx="14">
                  <c:v>8748.3933102499996</c:v>
                </c:pt>
                <c:pt idx="15">
                  <c:v>8758.6860352500007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0C0-4650-B1EF-BF6DD4FC7A35}"/>
            </c:ext>
          </c:extLst>
        </c:ser>
        <c:ser>
          <c:idx val="2"/>
          <c:order val="4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'U2-a1'!$W$45:$W$79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0C0-4650-B1EF-BF6DD4FC7A35}"/>
            </c:ext>
          </c:extLst>
        </c:ser>
        <c:ser>
          <c:idx val="5"/>
          <c:order val="5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'U2-a1'!$Y$45:$Y$79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0C0-4650-B1EF-BF6DD4FC7A35}"/>
            </c:ext>
          </c:extLst>
        </c:ser>
        <c:ser>
          <c:idx val="6"/>
          <c:order val="6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'U2-a1'!$AE$45:$AE$79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0C0-4650-B1EF-BF6DD4FC7A35}"/>
            </c:ext>
          </c:extLst>
        </c:ser>
        <c:ser>
          <c:idx val="7"/>
          <c:order val="7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'U2-a1'!$AG$45:$AG$79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0C0-4650-B1EF-BF6DD4FC7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558464"/>
        <c:axId val="156560384"/>
      </c:scatterChart>
      <c:valAx>
        <c:axId val="15655846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560384"/>
        <c:crosses val="autoZero"/>
        <c:crossBetween val="midCat"/>
      </c:valAx>
      <c:valAx>
        <c:axId val="1565603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5584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96938007262939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'U2-a2'!$B$45:$B$73</c:f>
              <c:numCache>
                <c:formatCode>0_ </c:formatCode>
                <c:ptCount val="29"/>
                <c:pt idx="0">
                  <c:v>2057.5295409999999</c:v>
                </c:pt>
                <c:pt idx="1">
                  <c:v>2708.0927729999999</c:v>
                </c:pt>
                <c:pt idx="2">
                  <c:v>3261.283203</c:v>
                </c:pt>
                <c:pt idx="3">
                  <c:v>3879.3889159999999</c:v>
                </c:pt>
                <c:pt idx="4">
                  <c:v>4342.2622069999998</c:v>
                </c:pt>
                <c:pt idx="5">
                  <c:v>4929.3217770000001</c:v>
                </c:pt>
                <c:pt idx="6">
                  <c:v>5419.0078130000002</c:v>
                </c:pt>
                <c:pt idx="7">
                  <c:v>5815.5551759999998</c:v>
                </c:pt>
                <c:pt idx="8">
                  <c:v>6392.7358400000003</c:v>
                </c:pt>
                <c:pt idx="9">
                  <c:v>6862.6655270000001</c:v>
                </c:pt>
                <c:pt idx="10">
                  <c:v>7380.576172</c:v>
                </c:pt>
                <c:pt idx="11">
                  <c:v>7976.1025390000004</c:v>
                </c:pt>
                <c:pt idx="12">
                  <c:v>8604.0859380000002</c:v>
                </c:pt>
                <c:pt idx="13">
                  <c:v>9241.9492190000001</c:v>
                </c:pt>
                <c:pt idx="14">
                  <c:v>9943.3154300000006</c:v>
                </c:pt>
                <c:pt idx="15">
                  <c:v>10574.122069999999</c:v>
                </c:pt>
                <c:pt idx="16">
                  <c:v>11204.927734000001</c:v>
                </c:pt>
                <c:pt idx="17">
                  <c:v>11744.006836</c:v>
                </c:pt>
                <c:pt idx="18">
                  <c:v>12301.430664</c:v>
                </c:pt>
                <c:pt idx="19">
                  <c:v>12700.799805000001</c:v>
                </c:pt>
                <c:pt idx="20">
                  <c:v>13084.646484000001</c:v>
                </c:pt>
                <c:pt idx="21">
                  <c:v>13364.064453000001</c:v>
                </c:pt>
                <c:pt idx="22">
                  <c:v>13591.267578000001</c:v>
                </c:pt>
                <c:pt idx="23">
                  <c:v>13743.676758</c:v>
                </c:pt>
                <c:pt idx="24">
                  <c:v>13860.806640999999</c:v>
                </c:pt>
                <c:pt idx="25">
                  <c:v>13927.132813</c:v>
                </c:pt>
                <c:pt idx="26">
                  <c:v>14013.215819999999</c:v>
                </c:pt>
                <c:pt idx="27">
                  <c:v>14047.084961</c:v>
                </c:pt>
                <c:pt idx="28">
                  <c:v>14073.897461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F77-47FB-BA54-F6941CE31240}"/>
            </c:ext>
          </c:extLst>
        </c:ser>
        <c:ser>
          <c:idx val="3"/>
          <c:order val="1"/>
          <c:tx>
            <c:strRef>
              <c:f>'U2-a2'!$B$43:$I$43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'U2-a2'!$D$45:$D$73</c:f>
              <c:numCache>
                <c:formatCode>0_ </c:formatCode>
                <c:ptCount val="29"/>
                <c:pt idx="0">
                  <c:v>2065.9968260000001</c:v>
                </c:pt>
                <c:pt idx="1">
                  <c:v>2579.6735840000001</c:v>
                </c:pt>
                <c:pt idx="2">
                  <c:v>3264.1057129999999</c:v>
                </c:pt>
                <c:pt idx="3">
                  <c:v>3818.7072750000002</c:v>
                </c:pt>
                <c:pt idx="4">
                  <c:v>4347.9072269999997</c:v>
                </c:pt>
                <c:pt idx="5">
                  <c:v>4796.6689450000003</c:v>
                </c:pt>
                <c:pt idx="6">
                  <c:v>5341.3920900000003</c:v>
                </c:pt>
                <c:pt idx="7">
                  <c:v>5819.7885740000002</c:v>
                </c:pt>
                <c:pt idx="8">
                  <c:v>6319.3535160000001</c:v>
                </c:pt>
                <c:pt idx="9">
                  <c:v>6817.5073240000002</c:v>
                </c:pt>
                <c:pt idx="10">
                  <c:v>7373.5200199999999</c:v>
                </c:pt>
                <c:pt idx="11">
                  <c:v>7928.1215819999998</c:v>
                </c:pt>
                <c:pt idx="12">
                  <c:v>8539.1708980000003</c:v>
                </c:pt>
                <c:pt idx="13">
                  <c:v>9174.2109380000002</c:v>
                </c:pt>
                <c:pt idx="14">
                  <c:v>9874.1660159999992</c:v>
                </c:pt>
                <c:pt idx="15">
                  <c:v>10507.794921999999</c:v>
                </c:pt>
                <c:pt idx="16">
                  <c:v>11189.405273</c:v>
                </c:pt>
                <c:pt idx="17">
                  <c:v>11806.099609000001</c:v>
                </c:pt>
                <c:pt idx="18">
                  <c:v>12208.291015999999</c:v>
                </c:pt>
                <c:pt idx="19">
                  <c:v>12713.500977</c:v>
                </c:pt>
                <c:pt idx="20">
                  <c:v>13015.498046999999</c:v>
                </c:pt>
                <c:pt idx="21">
                  <c:v>13380.998046999999</c:v>
                </c:pt>
                <c:pt idx="22">
                  <c:v>13563.042969</c:v>
                </c:pt>
                <c:pt idx="23">
                  <c:v>13692.874023</c:v>
                </c:pt>
                <c:pt idx="24">
                  <c:v>13848.105469</c:v>
                </c:pt>
                <c:pt idx="25">
                  <c:v>13949.711914</c:v>
                </c:pt>
                <c:pt idx="26">
                  <c:v>13999.103515999999</c:v>
                </c:pt>
                <c:pt idx="27">
                  <c:v>14037.206055000001</c:v>
                </c:pt>
                <c:pt idx="28">
                  <c:v>14066.841796999999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F77-47FB-BA54-F6941CE31240}"/>
            </c:ext>
          </c:extLst>
        </c:ser>
        <c:ser>
          <c:idx val="0"/>
          <c:order val="2"/>
          <c:tx>
            <c:strRef>
              <c:f>'U2-a2'!$J$43:$Q$43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'U2-a2'!$J$45:$J$73</c:f>
              <c:numCache>
                <c:formatCode>0_ </c:formatCode>
                <c:ptCount val="29"/>
                <c:pt idx="1">
                  <c:v>2130.170349</c:v>
                </c:pt>
                <c:pt idx="2">
                  <c:v>2777.3903805</c:v>
                </c:pt>
                <c:pt idx="3">
                  <c:v>3474.8096312500002</c:v>
                </c:pt>
                <c:pt idx="4">
                  <c:v>3979.1072387499999</c:v>
                </c:pt>
                <c:pt idx="5">
                  <c:v>4407.0270995000001</c:v>
                </c:pt>
                <c:pt idx="6">
                  <c:v>5107.7432859999999</c:v>
                </c:pt>
                <c:pt idx="7">
                  <c:v>5481.1446537499996</c:v>
                </c:pt>
                <c:pt idx="8">
                  <c:v>5940.8503419999997</c:v>
                </c:pt>
                <c:pt idx="9">
                  <c:v>6531.2182617500002</c:v>
                </c:pt>
                <c:pt idx="10">
                  <c:v>7042.1431882500001</c:v>
                </c:pt>
                <c:pt idx="11">
                  <c:v>7592.4577637499997</c:v>
                </c:pt>
                <c:pt idx="12">
                  <c:v>8196.0983887500006</c:v>
                </c:pt>
                <c:pt idx="13">
                  <c:v>8740.5517582499997</c:v>
                </c:pt>
                <c:pt idx="14">
                  <c:v>9482.2907717500002</c:v>
                </c:pt>
                <c:pt idx="15">
                  <c:v>10182.017089999999</c:v>
                </c:pt>
                <c:pt idx="16">
                  <c:v>10720.823485999999</c:v>
                </c:pt>
                <c:pt idx="17">
                  <c:v>11274.6975095</c:v>
                </c:pt>
                <c:pt idx="18">
                  <c:v>11922.362793</c:v>
                </c:pt>
                <c:pt idx="19">
                  <c:v>12451.27294925</c:v>
                </c:pt>
                <c:pt idx="20">
                  <c:v>12771.761474749999</c:v>
                </c:pt>
                <c:pt idx="21">
                  <c:v>13194.500976249999</c:v>
                </c:pt>
                <c:pt idx="22">
                  <c:v>13440.865234250001</c:v>
                </c:pt>
                <c:pt idx="23">
                  <c:v>13642.369873</c:v>
                </c:pt>
                <c:pt idx="24">
                  <c:v>13777.95922875</c:v>
                </c:pt>
                <c:pt idx="25">
                  <c:v>13878.388183999999</c:v>
                </c:pt>
                <c:pt idx="26">
                  <c:v>13956.65356475</c:v>
                </c:pt>
                <c:pt idx="27">
                  <c:v>14024.68310525</c:v>
                </c:pt>
                <c:pt idx="28">
                  <c:v>14053.788086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F77-47FB-BA54-F6941CE31240}"/>
            </c:ext>
          </c:extLst>
        </c:ser>
        <c:ser>
          <c:idx val="1"/>
          <c:order val="3"/>
          <c:tx>
            <c:strRef>
              <c:f>'U2-a2'!$J$43:$Q$43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'U2-a2'!$L$45:$L$73</c:f>
              <c:numCache>
                <c:formatCode>0_ </c:formatCode>
                <c:ptCount val="29"/>
                <c:pt idx="1">
                  <c:v>2150.4160155</c:v>
                </c:pt>
                <c:pt idx="2">
                  <c:v>2723.7816162499998</c:v>
                </c:pt>
                <c:pt idx="3">
                  <c:v>3414.7561034999999</c:v>
                </c:pt>
                <c:pt idx="4">
                  <c:v>3892.007263</c:v>
                </c:pt>
                <c:pt idx="5">
                  <c:v>4399.0976565000001</c:v>
                </c:pt>
                <c:pt idx="6">
                  <c:v>4948.8497312500003</c:v>
                </c:pt>
                <c:pt idx="7">
                  <c:v>5489.9912109999996</c:v>
                </c:pt>
                <c:pt idx="8">
                  <c:v>5917.6798095000004</c:v>
                </c:pt>
                <c:pt idx="9">
                  <c:v>6422.8919679999999</c:v>
                </c:pt>
                <c:pt idx="10">
                  <c:v>7027.5104979999996</c:v>
                </c:pt>
                <c:pt idx="11">
                  <c:v>7436.1704104999999</c:v>
                </c:pt>
                <c:pt idx="12">
                  <c:v>8145.8839109999999</c:v>
                </c:pt>
                <c:pt idx="13">
                  <c:v>8781.9309080000003</c:v>
                </c:pt>
                <c:pt idx="14">
                  <c:v>9249.1997074999999</c:v>
                </c:pt>
                <c:pt idx="15">
                  <c:v>10095.573242500001</c:v>
                </c:pt>
                <c:pt idx="16">
                  <c:v>10608.19750975</c:v>
                </c:pt>
                <c:pt idx="17">
                  <c:v>11380.578857</c:v>
                </c:pt>
                <c:pt idx="18">
                  <c:v>11945.64746075</c:v>
                </c:pt>
                <c:pt idx="19">
                  <c:v>12307.593506249999</c:v>
                </c:pt>
                <c:pt idx="20">
                  <c:v>12754.000244499999</c:v>
                </c:pt>
                <c:pt idx="21">
                  <c:v>13102.873046999999</c:v>
                </c:pt>
                <c:pt idx="22">
                  <c:v>13445.509277499999</c:v>
                </c:pt>
                <c:pt idx="23">
                  <c:v>13586.500732500001</c:v>
                </c:pt>
                <c:pt idx="24">
                  <c:v>13719.6818845</c:v>
                </c:pt>
                <c:pt idx="25">
                  <c:v>13879.507080249999</c:v>
                </c:pt>
                <c:pt idx="26">
                  <c:v>13959.0598145</c:v>
                </c:pt>
                <c:pt idx="27">
                  <c:v>14007.629150749999</c:v>
                </c:pt>
                <c:pt idx="28">
                  <c:v>14044.6149905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F77-47FB-BA54-F6941CE31240}"/>
            </c:ext>
          </c:extLst>
        </c:ser>
        <c:ser>
          <c:idx val="2"/>
          <c:order val="4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'U2-a2'!$R$45:$R$73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F77-47FB-BA54-F6941CE31240}"/>
            </c:ext>
          </c:extLst>
        </c:ser>
        <c:ser>
          <c:idx val="5"/>
          <c:order val="5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'U2-a2'!$T$45:$T$73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F77-47FB-BA54-F6941CE31240}"/>
            </c:ext>
          </c:extLst>
        </c:ser>
        <c:ser>
          <c:idx val="6"/>
          <c:order val="6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'U2-a2'!$Z$45:$Z$73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F77-47FB-BA54-F6941CE31240}"/>
            </c:ext>
          </c:extLst>
        </c:ser>
        <c:ser>
          <c:idx val="7"/>
          <c:order val="7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'U2-a2'!$AB$45:$AB$73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F77-47FB-BA54-F6941CE312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201536"/>
        <c:axId val="157203456"/>
      </c:scatterChart>
      <c:valAx>
        <c:axId val="15720153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7203456"/>
        <c:crosses val="autoZero"/>
        <c:crossBetween val="midCat"/>
      </c:valAx>
      <c:valAx>
        <c:axId val="1572034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72015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840169188257191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'U2-a2'!$C$45:$C$73</c:f>
              <c:numCache>
                <c:formatCode>0_ </c:formatCode>
                <c:ptCount val="29"/>
                <c:pt idx="0">
                  <c:v>5544.6049800000001</c:v>
                </c:pt>
                <c:pt idx="1">
                  <c:v>6039.9360349999997</c:v>
                </c:pt>
                <c:pt idx="2">
                  <c:v>6508.4545900000003</c:v>
                </c:pt>
                <c:pt idx="3">
                  <c:v>7099.7470700000003</c:v>
                </c:pt>
                <c:pt idx="4">
                  <c:v>7613.423828</c:v>
                </c:pt>
                <c:pt idx="5">
                  <c:v>8213.1835940000001</c:v>
                </c:pt>
                <c:pt idx="6">
                  <c:v>8867.9804690000001</c:v>
                </c:pt>
                <c:pt idx="7">
                  <c:v>9504.4316409999992</c:v>
                </c:pt>
                <c:pt idx="8">
                  <c:v>10162.050781</c:v>
                </c:pt>
                <c:pt idx="9">
                  <c:v>10709.596680000001</c:v>
                </c:pt>
                <c:pt idx="10">
                  <c:v>11276.899414</c:v>
                </c:pt>
                <c:pt idx="11">
                  <c:v>11783.519531</c:v>
                </c:pt>
                <c:pt idx="12">
                  <c:v>12250.626953000001</c:v>
                </c:pt>
                <c:pt idx="13">
                  <c:v>12648.585938</c:v>
                </c:pt>
                <c:pt idx="14">
                  <c:v>12988.684569999999</c:v>
                </c:pt>
                <c:pt idx="15">
                  <c:v>13251.167969</c:v>
                </c:pt>
                <c:pt idx="16">
                  <c:v>13475.548828000001</c:v>
                </c:pt>
                <c:pt idx="17">
                  <c:v>13651.949219</c:v>
                </c:pt>
                <c:pt idx="18">
                  <c:v>13777.545898</c:v>
                </c:pt>
                <c:pt idx="19">
                  <c:v>13893.263671999999</c:v>
                </c:pt>
                <c:pt idx="20">
                  <c:v>13958.179688</c:v>
                </c:pt>
                <c:pt idx="21">
                  <c:v>14004.749023</c:v>
                </c:pt>
                <c:pt idx="22">
                  <c:v>14042.851563</c:v>
                </c:pt>
                <c:pt idx="23">
                  <c:v>14064.019531</c:v>
                </c:pt>
                <c:pt idx="24">
                  <c:v>14089.420898</c:v>
                </c:pt>
                <c:pt idx="25">
                  <c:v>14092.243164</c:v>
                </c:pt>
                <c:pt idx="26">
                  <c:v>14103.533203000001</c:v>
                </c:pt>
                <c:pt idx="27">
                  <c:v>14109.177734000001</c:v>
                </c:pt>
                <c:pt idx="28">
                  <c:v>14110.588867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07D-4525-853D-DA2FCDFE58A5}"/>
            </c:ext>
          </c:extLst>
        </c:ser>
        <c:ser>
          <c:idx val="3"/>
          <c:order val="1"/>
          <c:tx>
            <c:strRef>
              <c:f>'U2-a2'!$B$43:$I$43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'U2-a2'!$E$45:$E$73</c:f>
              <c:numCache>
                <c:formatCode>0_ </c:formatCode>
                <c:ptCount val="29"/>
                <c:pt idx="0">
                  <c:v>5620.8095700000003</c:v>
                </c:pt>
                <c:pt idx="1">
                  <c:v>6128.841797</c:v>
                </c:pt>
                <c:pt idx="2">
                  <c:v>6621.3505859999996</c:v>
                </c:pt>
                <c:pt idx="3">
                  <c:v>7168.8959960000002</c:v>
                </c:pt>
                <c:pt idx="4">
                  <c:v>7796.8798829999996</c:v>
                </c:pt>
                <c:pt idx="5">
                  <c:v>8396.6396480000003</c:v>
                </c:pt>
                <c:pt idx="6">
                  <c:v>9014.7451170000004</c:v>
                </c:pt>
                <c:pt idx="7">
                  <c:v>9630.0283199999994</c:v>
                </c:pt>
                <c:pt idx="8">
                  <c:v>10248.134765999999</c:v>
                </c:pt>
                <c:pt idx="9">
                  <c:v>10898.697265999999</c:v>
                </c:pt>
                <c:pt idx="10">
                  <c:v>11420.841796999999</c:v>
                </c:pt>
                <c:pt idx="11">
                  <c:v>11887.949219</c:v>
                </c:pt>
                <c:pt idx="12">
                  <c:v>12295.785156</c:v>
                </c:pt>
                <c:pt idx="13">
                  <c:v>12679.631836</c:v>
                </c:pt>
                <c:pt idx="14">
                  <c:v>13052.188477</c:v>
                </c:pt>
                <c:pt idx="15">
                  <c:v>13348.541015999999</c:v>
                </c:pt>
                <c:pt idx="16">
                  <c:v>13519.295898</c:v>
                </c:pt>
                <c:pt idx="17">
                  <c:v>13698.518555000001</c:v>
                </c:pt>
                <c:pt idx="18">
                  <c:v>13826.9375</c:v>
                </c:pt>
                <c:pt idx="19">
                  <c:v>13914.431640999999</c:v>
                </c:pt>
                <c:pt idx="20">
                  <c:v>13966.646484000001</c:v>
                </c:pt>
                <c:pt idx="21">
                  <c:v>14025.916992</c:v>
                </c:pt>
                <c:pt idx="22">
                  <c:v>14045.673828000001</c:v>
                </c:pt>
                <c:pt idx="23">
                  <c:v>14066.841796999999</c:v>
                </c:pt>
                <c:pt idx="24">
                  <c:v>14085.1875</c:v>
                </c:pt>
                <c:pt idx="25">
                  <c:v>14092.243164</c:v>
                </c:pt>
                <c:pt idx="26">
                  <c:v>14103.533203000001</c:v>
                </c:pt>
                <c:pt idx="27">
                  <c:v>14106.355469</c:v>
                </c:pt>
                <c:pt idx="28">
                  <c:v>14109.177734000001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07D-4525-853D-DA2FCDFE58A5}"/>
            </c:ext>
          </c:extLst>
        </c:ser>
        <c:ser>
          <c:idx val="0"/>
          <c:order val="2"/>
          <c:tx>
            <c:strRef>
              <c:f>'U2-a2'!$J$43:$Q$43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'U2-a2'!$K$45:$K$73</c:f>
              <c:numCache>
                <c:formatCode>0_ </c:formatCode>
                <c:ptCount val="29"/>
                <c:pt idx="1">
                  <c:v>5632.4377437499998</c:v>
                </c:pt>
                <c:pt idx="2">
                  <c:v>6131.0656737500003</c:v>
                </c:pt>
                <c:pt idx="3">
                  <c:v>6633.2777100000003</c:v>
                </c:pt>
                <c:pt idx="4">
                  <c:v>7300.1662594999998</c:v>
                </c:pt>
                <c:pt idx="5">
                  <c:v>7817.3637694999998</c:v>
                </c:pt>
                <c:pt idx="6">
                  <c:v>8396.8828127500001</c:v>
                </c:pt>
                <c:pt idx="7">
                  <c:v>8979.0932620000003</c:v>
                </c:pt>
                <c:pt idx="8">
                  <c:v>9689.8364259999998</c:v>
                </c:pt>
                <c:pt idx="9">
                  <c:v>10313.937255749999</c:v>
                </c:pt>
                <c:pt idx="10">
                  <c:v>10825.4223635</c:v>
                </c:pt>
                <c:pt idx="11">
                  <c:v>11456.554443249999</c:v>
                </c:pt>
                <c:pt idx="12">
                  <c:v>11852.2963865</c:v>
                </c:pt>
                <c:pt idx="13">
                  <c:v>12377.11669925</c:v>
                </c:pt>
                <c:pt idx="14">
                  <c:v>12710.610596</c:v>
                </c:pt>
                <c:pt idx="15">
                  <c:v>13052.305419750001</c:v>
                </c:pt>
                <c:pt idx="16">
                  <c:v>13338.263183749999</c:v>
                </c:pt>
                <c:pt idx="17">
                  <c:v>13498.64892575</c:v>
                </c:pt>
                <c:pt idx="18">
                  <c:v>13693.348388750001</c:v>
                </c:pt>
                <c:pt idx="19">
                  <c:v>13799.4753415</c:v>
                </c:pt>
                <c:pt idx="20">
                  <c:v>13902.492676</c:v>
                </c:pt>
                <c:pt idx="21">
                  <c:v>13966.82202175</c:v>
                </c:pt>
                <c:pt idx="22">
                  <c:v>14013.274658</c:v>
                </c:pt>
                <c:pt idx="23">
                  <c:v>14046.143555000001</c:v>
                </c:pt>
                <c:pt idx="24">
                  <c:v>14070.36987275</c:v>
                </c:pt>
                <c:pt idx="25">
                  <c:v>14090.126464499999</c:v>
                </c:pt>
                <c:pt idx="26">
                  <c:v>14095.065673749999</c:v>
                </c:pt>
                <c:pt idx="27">
                  <c:v>14104.94433575</c:v>
                </c:pt>
                <c:pt idx="28">
                  <c:v>14109.530517249999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07D-4525-853D-DA2FCDFE58A5}"/>
            </c:ext>
          </c:extLst>
        </c:ser>
        <c:ser>
          <c:idx val="1"/>
          <c:order val="3"/>
          <c:tx>
            <c:strRef>
              <c:f>'U2-a2'!$J$43:$Q$43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'U2-a2'!$M$45:$M$73</c:f>
              <c:numCache>
                <c:formatCode>0_ </c:formatCode>
                <c:ptCount val="29"/>
                <c:pt idx="1">
                  <c:v>5780.8176267500003</c:v>
                </c:pt>
                <c:pt idx="2">
                  <c:v>6316.9689942499999</c:v>
                </c:pt>
                <c:pt idx="3">
                  <c:v>6820.2369385000002</c:v>
                </c:pt>
                <c:pt idx="4">
                  <c:v>7294.8919677499998</c:v>
                </c:pt>
                <c:pt idx="5">
                  <c:v>7934.8198242500002</c:v>
                </c:pt>
                <c:pt idx="6">
                  <c:v>8570.1660152500008</c:v>
                </c:pt>
                <c:pt idx="7">
                  <c:v>9239.5659177500002</c:v>
                </c:pt>
                <c:pt idx="8">
                  <c:v>9712.5549315000007</c:v>
                </c:pt>
                <c:pt idx="9">
                  <c:v>10388.775390999999</c:v>
                </c:pt>
                <c:pt idx="10">
                  <c:v>11005.233398750001</c:v>
                </c:pt>
                <c:pt idx="11">
                  <c:v>11548.618652499999</c:v>
                </c:pt>
                <c:pt idx="12">
                  <c:v>12048.908203249999</c:v>
                </c:pt>
                <c:pt idx="13">
                  <c:v>12417.746826000001</c:v>
                </c:pt>
                <c:pt idx="14">
                  <c:v>12812.770996249999</c:v>
                </c:pt>
                <c:pt idx="15">
                  <c:v>13114.27661175</c:v>
                </c:pt>
                <c:pt idx="16">
                  <c:v>13415.229736499999</c:v>
                </c:pt>
                <c:pt idx="17">
                  <c:v>13551.10156225</c:v>
                </c:pt>
                <c:pt idx="18">
                  <c:v>13728.62329125</c:v>
                </c:pt>
                <c:pt idx="19">
                  <c:v>13845.811035250001</c:v>
                </c:pt>
                <c:pt idx="20">
                  <c:v>13921.48535175</c:v>
                </c:pt>
                <c:pt idx="21">
                  <c:v>13986.464110999999</c:v>
                </c:pt>
                <c:pt idx="22">
                  <c:v>14029.856201000001</c:v>
                </c:pt>
                <c:pt idx="23">
                  <c:v>14048.96582025</c:v>
                </c:pt>
                <c:pt idx="24">
                  <c:v>14071.428222750001</c:v>
                </c:pt>
                <c:pt idx="25">
                  <c:v>14085.951416</c:v>
                </c:pt>
                <c:pt idx="26">
                  <c:v>14095.065673749999</c:v>
                </c:pt>
                <c:pt idx="27">
                  <c:v>14104.2387695</c:v>
                </c:pt>
                <c:pt idx="28">
                  <c:v>14107.061035250001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07D-4525-853D-DA2FCDFE58A5}"/>
            </c:ext>
          </c:extLst>
        </c:ser>
        <c:ser>
          <c:idx val="2"/>
          <c:order val="4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'U2-a2'!$S$45:$S$73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07D-4525-853D-DA2FCDFE58A5}"/>
            </c:ext>
          </c:extLst>
        </c:ser>
        <c:ser>
          <c:idx val="5"/>
          <c:order val="5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'U2-a2'!$U$45:$U$73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07D-4525-853D-DA2FCDFE58A5}"/>
            </c:ext>
          </c:extLst>
        </c:ser>
        <c:ser>
          <c:idx val="6"/>
          <c:order val="6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'U2-a2'!$AA$45:$AA$73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07D-4525-853D-DA2FCDFE58A5}"/>
            </c:ext>
          </c:extLst>
        </c:ser>
        <c:ser>
          <c:idx val="7"/>
          <c:order val="7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'U2-a2'!$AC$45:$AC$73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07D-4525-853D-DA2FCDFE58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901760"/>
        <c:axId val="156903680"/>
      </c:scatterChart>
      <c:valAx>
        <c:axId val="15690176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903680"/>
        <c:crosses val="autoZero"/>
        <c:crossBetween val="midCat"/>
      </c:valAx>
      <c:valAx>
        <c:axId val="15690368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9017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'U2-a2'!$F$45:$F$73</c:f>
              <c:numCache>
                <c:formatCode>0_ </c:formatCode>
                <c:ptCount val="29"/>
                <c:pt idx="0">
                  <c:v>3237.2927249999998</c:v>
                </c:pt>
                <c:pt idx="1">
                  <c:v>4102.3583980000003</c:v>
                </c:pt>
                <c:pt idx="2">
                  <c:v>4997.0590819999998</c:v>
                </c:pt>
                <c:pt idx="3">
                  <c:v>5711.1264650000003</c:v>
                </c:pt>
                <c:pt idx="4">
                  <c:v>6422.3710940000001</c:v>
                </c:pt>
                <c:pt idx="5">
                  <c:v>7123.7377930000002</c:v>
                </c:pt>
                <c:pt idx="6">
                  <c:v>7998.6816410000001</c:v>
                </c:pt>
                <c:pt idx="7">
                  <c:v>9114.9404300000006</c:v>
                </c:pt>
                <c:pt idx="8">
                  <c:v>10366.674805000001</c:v>
                </c:pt>
                <c:pt idx="9">
                  <c:v>11560.550781</c:v>
                </c:pt>
                <c:pt idx="10">
                  <c:v>12469.363281</c:v>
                </c:pt>
                <c:pt idx="11">
                  <c:v>13246.934569999999</c:v>
                </c:pt>
                <c:pt idx="12">
                  <c:v>13644.892578000001</c:v>
                </c:pt>
                <c:pt idx="13">
                  <c:v>13910.198242</c:v>
                </c:pt>
                <c:pt idx="14">
                  <c:v>14023.094727</c:v>
                </c:pt>
                <c:pt idx="15">
                  <c:v>14082.365234000001</c:v>
                </c:pt>
                <c:pt idx="16">
                  <c:v>14103.533203000001</c:v>
                </c:pt>
                <c:pt idx="17">
                  <c:v>14104.944336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8B9-4B3B-BE07-D8294FEE8E27}"/>
            </c:ext>
          </c:extLst>
        </c:ser>
        <c:ser>
          <c:idx val="3"/>
          <c:order val="1"/>
          <c:tx>
            <c:strRef>
              <c:f>'U2-a2'!$B$43:$I$43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'U2-a2'!$H$45:$H$73</c:f>
              <c:numCache>
                <c:formatCode>0_ </c:formatCode>
                <c:ptCount val="29"/>
                <c:pt idx="0">
                  <c:v>3295.1520999999998</c:v>
                </c:pt>
                <c:pt idx="1">
                  <c:v>4205.3759769999997</c:v>
                </c:pt>
                <c:pt idx="2">
                  <c:v>5023.8720700000003</c:v>
                </c:pt>
                <c:pt idx="3">
                  <c:v>5824.0224609999996</c:v>
                </c:pt>
                <c:pt idx="4">
                  <c:v>6531.0336909999996</c:v>
                </c:pt>
                <c:pt idx="5">
                  <c:v>7278.9697269999997</c:v>
                </c:pt>
                <c:pt idx="6">
                  <c:v>8091.8208009999998</c:v>
                </c:pt>
                <c:pt idx="7">
                  <c:v>9212.3134769999997</c:v>
                </c:pt>
                <c:pt idx="8">
                  <c:v>10424.534180000001</c:v>
                </c:pt>
                <c:pt idx="9">
                  <c:v>11543.616211</c:v>
                </c:pt>
                <c:pt idx="10">
                  <c:v>12556.857421999999</c:v>
                </c:pt>
                <c:pt idx="11">
                  <c:v>13217.298828000001</c:v>
                </c:pt>
                <c:pt idx="12">
                  <c:v>13664.649414</c:v>
                </c:pt>
                <c:pt idx="13">
                  <c:v>13903.142578000001</c:v>
                </c:pt>
                <c:pt idx="14">
                  <c:v>14024.505859000001</c:v>
                </c:pt>
                <c:pt idx="15">
                  <c:v>14078.130859000001</c:v>
                </c:pt>
                <c:pt idx="16">
                  <c:v>14104.944336</c:v>
                </c:pt>
                <c:pt idx="17">
                  <c:v>14106.355469</c:v>
                </c:pt>
                <c:pt idx="18">
                  <c:v>14110.588867</c:v>
                </c:pt>
                <c:pt idx="19">
                  <c:v>14110.588867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8B9-4B3B-BE07-D8294FEE8E27}"/>
            </c:ext>
          </c:extLst>
        </c:ser>
        <c:ser>
          <c:idx val="0"/>
          <c:order val="2"/>
          <c:tx>
            <c:strRef>
              <c:f>'U2-a2'!$J$43:$Q$43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'U2-a2'!$N$45:$N$73</c:f>
              <c:numCache>
                <c:formatCode>0_ </c:formatCode>
                <c:ptCount val="29"/>
                <c:pt idx="1">
                  <c:v>3485.55914325</c:v>
                </c:pt>
                <c:pt idx="2">
                  <c:v>4417.0335690000002</c:v>
                </c:pt>
                <c:pt idx="3">
                  <c:v>5090.5759277500001</c:v>
                </c:pt>
                <c:pt idx="4">
                  <c:v>5782.9376222499995</c:v>
                </c:pt>
                <c:pt idx="5">
                  <c:v>6617.7127687499997</c:v>
                </c:pt>
                <c:pt idx="6">
                  <c:v>7342.473755</c:v>
                </c:pt>
                <c:pt idx="7">
                  <c:v>8323.7463382499991</c:v>
                </c:pt>
                <c:pt idx="8">
                  <c:v>9475.8740237500006</c:v>
                </c:pt>
                <c:pt idx="9">
                  <c:v>10577.143798999999</c:v>
                </c:pt>
                <c:pt idx="10">
                  <c:v>11901.753906</c:v>
                </c:pt>
                <c:pt idx="11">
                  <c:v>12662.75610325</c:v>
                </c:pt>
                <c:pt idx="12">
                  <c:v>13405.424072</c:v>
                </c:pt>
                <c:pt idx="13">
                  <c:v>13717.218994000001</c:v>
                </c:pt>
                <c:pt idx="14">
                  <c:v>13943.42236325</c:v>
                </c:pt>
                <c:pt idx="15">
                  <c:v>14032.91235375</c:v>
                </c:pt>
                <c:pt idx="16">
                  <c:v>14089.657226249999</c:v>
                </c:pt>
                <c:pt idx="17">
                  <c:v>14103.885986249999</c:v>
                </c:pt>
                <c:pt idx="18">
                  <c:v>14107.708252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8B9-4B3B-BE07-D8294FEE8E27}"/>
            </c:ext>
          </c:extLst>
        </c:ser>
        <c:ser>
          <c:idx val="1"/>
          <c:order val="3"/>
          <c:tx>
            <c:strRef>
              <c:f>'U2-a2'!$J$43:$Q$43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'U2-a2'!$P$45:$P$73</c:f>
              <c:numCache>
                <c:formatCode>0_ </c:formatCode>
                <c:ptCount val="29"/>
                <c:pt idx="1">
                  <c:v>3571.7080692499999</c:v>
                </c:pt>
                <c:pt idx="2">
                  <c:v>4520.0000002500001</c:v>
                </c:pt>
                <c:pt idx="3">
                  <c:v>5272.9096677500002</c:v>
                </c:pt>
                <c:pt idx="4">
                  <c:v>6025.7752684999996</c:v>
                </c:pt>
                <c:pt idx="5">
                  <c:v>6636.0177000000003</c:v>
                </c:pt>
                <c:pt idx="6">
                  <c:v>7425.1824955000002</c:v>
                </c:pt>
                <c:pt idx="7">
                  <c:v>8322.9439700000003</c:v>
                </c:pt>
                <c:pt idx="8">
                  <c:v>9539.3686527499995</c:v>
                </c:pt>
                <c:pt idx="9">
                  <c:v>10699.30468775</c:v>
                </c:pt>
                <c:pt idx="10">
                  <c:v>11828.926513750001</c:v>
                </c:pt>
                <c:pt idx="11">
                  <c:v>12802.9677735</c:v>
                </c:pt>
                <c:pt idx="12">
                  <c:v>13265.136474499999</c:v>
                </c:pt>
                <c:pt idx="13">
                  <c:v>13735.272704999999</c:v>
                </c:pt>
                <c:pt idx="14">
                  <c:v>13944.48339825</c:v>
                </c:pt>
                <c:pt idx="15">
                  <c:v>14043.912109000001</c:v>
                </c:pt>
                <c:pt idx="16">
                  <c:v>14081.83422825</c:v>
                </c:pt>
                <c:pt idx="17">
                  <c:v>14105.297119250001</c:v>
                </c:pt>
                <c:pt idx="18">
                  <c:v>14107.413818499999</c:v>
                </c:pt>
                <c:pt idx="19">
                  <c:v>14110.588867</c:v>
                </c:pt>
                <c:pt idx="20">
                  <c:v>14110.941650250001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8B9-4B3B-BE07-D8294FEE8E27}"/>
            </c:ext>
          </c:extLst>
        </c:ser>
        <c:ser>
          <c:idx val="2"/>
          <c:order val="4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'U2-a2'!$V$45:$V$73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8B9-4B3B-BE07-D8294FEE8E27}"/>
            </c:ext>
          </c:extLst>
        </c:ser>
        <c:ser>
          <c:idx val="5"/>
          <c:order val="5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'U2-a2'!$X$45:$X$73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8B9-4B3B-BE07-D8294FEE8E27}"/>
            </c:ext>
          </c:extLst>
        </c:ser>
        <c:ser>
          <c:idx val="6"/>
          <c:order val="6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'U2-a2'!$AD$45:$AD$73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8B9-4B3B-BE07-D8294FEE8E27}"/>
            </c:ext>
          </c:extLst>
        </c:ser>
        <c:ser>
          <c:idx val="7"/>
          <c:order val="7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'U2-a2'!$AF$45:$AF$73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8B9-4B3B-BE07-D8294FEE8E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975104"/>
        <c:axId val="156977024"/>
      </c:scatterChart>
      <c:valAx>
        <c:axId val="15697510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977024"/>
        <c:crosses val="autoZero"/>
        <c:crossBetween val="midCat"/>
      </c:valAx>
      <c:valAx>
        <c:axId val="1569770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9751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96938007262939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'U2-a2'!$G$45:$G$73</c:f>
              <c:numCache>
                <c:formatCode>0_ </c:formatCode>
                <c:ptCount val="29"/>
                <c:pt idx="0">
                  <c:v>6481.6416019999997</c:v>
                </c:pt>
                <c:pt idx="1">
                  <c:v>7209.8208009999998</c:v>
                </c:pt>
                <c:pt idx="2">
                  <c:v>7970.4575199999999</c:v>
                </c:pt>
                <c:pt idx="3">
                  <c:v>8629.4882809999999</c:v>
                </c:pt>
                <c:pt idx="4">
                  <c:v>9313.9199219999991</c:v>
                </c:pt>
                <c:pt idx="5">
                  <c:v>10030.809569999999</c:v>
                </c:pt>
                <c:pt idx="6">
                  <c:v>10744.876953000001</c:v>
                </c:pt>
                <c:pt idx="7">
                  <c:v>11700.258789</c:v>
                </c:pt>
                <c:pt idx="8">
                  <c:v>12376.223633</c:v>
                </c:pt>
                <c:pt idx="9">
                  <c:v>13022.553711</c:v>
                </c:pt>
                <c:pt idx="10">
                  <c:v>13386.643555000001</c:v>
                </c:pt>
                <c:pt idx="11">
                  <c:v>13723.919921999999</c:v>
                </c:pt>
                <c:pt idx="12">
                  <c:v>13893.263671999999</c:v>
                </c:pt>
                <c:pt idx="13">
                  <c:v>14001.926758</c:v>
                </c:pt>
                <c:pt idx="14">
                  <c:v>14066.841796999999</c:v>
                </c:pt>
                <c:pt idx="15">
                  <c:v>14086.598633</c:v>
                </c:pt>
                <c:pt idx="16">
                  <c:v>14106.355469</c:v>
                </c:pt>
                <c:pt idx="17">
                  <c:v>14106.355469</c:v>
                </c:pt>
                <c:pt idx="18">
                  <c:v>14107.766602</c:v>
                </c:pt>
                <c:pt idx="19">
                  <c:v>14110.588867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47F-4358-BDFA-E1330B27A574}"/>
            </c:ext>
          </c:extLst>
        </c:ser>
        <c:ser>
          <c:idx val="3"/>
          <c:order val="1"/>
          <c:tx>
            <c:strRef>
              <c:f>'U2-a2'!$B$43:$I$43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'U2-a2'!$I$45:$I$73</c:f>
              <c:numCache>
                <c:formatCode>0_ </c:formatCode>
                <c:ptCount val="29"/>
                <c:pt idx="0">
                  <c:v>6488.6977539999998</c:v>
                </c:pt>
                <c:pt idx="1">
                  <c:v>7143.4946289999998</c:v>
                </c:pt>
                <c:pt idx="2">
                  <c:v>7873.0849609999996</c:v>
                </c:pt>
                <c:pt idx="3">
                  <c:v>8616.7871090000008</c:v>
                </c:pt>
                <c:pt idx="4">
                  <c:v>9395.7695309999999</c:v>
                </c:pt>
                <c:pt idx="5">
                  <c:v>10099.958008</c:v>
                </c:pt>
                <c:pt idx="6">
                  <c:v>10757.577148</c:v>
                </c:pt>
                <c:pt idx="7">
                  <c:v>11643.811523</c:v>
                </c:pt>
                <c:pt idx="8">
                  <c:v>12338.122069999999</c:v>
                </c:pt>
                <c:pt idx="9">
                  <c:v>13007.030273</c:v>
                </c:pt>
                <c:pt idx="10">
                  <c:v>13395.110352</c:v>
                </c:pt>
                <c:pt idx="11">
                  <c:v>13725.331055000001</c:v>
                </c:pt>
                <c:pt idx="12">
                  <c:v>13891.852539</c:v>
                </c:pt>
                <c:pt idx="13">
                  <c:v>14001.926758</c:v>
                </c:pt>
                <c:pt idx="14">
                  <c:v>14068.252930000001</c:v>
                </c:pt>
                <c:pt idx="15">
                  <c:v>14095.065430000001</c:v>
                </c:pt>
                <c:pt idx="16">
                  <c:v>14109.177734000001</c:v>
                </c:pt>
                <c:pt idx="17">
                  <c:v>14109.177734000001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47F-4358-BDFA-E1330B27A574}"/>
            </c:ext>
          </c:extLst>
        </c:ser>
        <c:ser>
          <c:idx val="0"/>
          <c:order val="2"/>
          <c:tx>
            <c:strRef>
              <c:f>'U2-a2'!$J$43:$Q$43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'U2-a2'!$O$45:$O$73</c:f>
              <c:numCache>
                <c:formatCode>0_ </c:formatCode>
                <c:ptCount val="29"/>
                <c:pt idx="1">
                  <c:v>6624.6864017500002</c:v>
                </c:pt>
                <c:pt idx="2">
                  <c:v>7331.9799807500003</c:v>
                </c:pt>
                <c:pt idx="3">
                  <c:v>8104.2152102500004</c:v>
                </c:pt>
                <c:pt idx="4">
                  <c:v>8822.5961912500006</c:v>
                </c:pt>
                <c:pt idx="5">
                  <c:v>9401.1423340000001</c:v>
                </c:pt>
                <c:pt idx="6">
                  <c:v>10180.32641575</c:v>
                </c:pt>
                <c:pt idx="7">
                  <c:v>11024.722411999999</c:v>
                </c:pt>
                <c:pt idx="8">
                  <c:v>11905.25</c:v>
                </c:pt>
                <c:pt idx="9">
                  <c:v>12530.806152499999</c:v>
                </c:pt>
                <c:pt idx="10">
                  <c:v>13076.576171999999</c:v>
                </c:pt>
                <c:pt idx="11">
                  <c:v>13512.96264675</c:v>
                </c:pt>
                <c:pt idx="12">
                  <c:v>13755.255859499999</c:v>
                </c:pt>
                <c:pt idx="13">
                  <c:v>13928.429443499999</c:v>
                </c:pt>
                <c:pt idx="14">
                  <c:v>14011.155517749999</c:v>
                </c:pt>
                <c:pt idx="15">
                  <c:v>14073.781005999999</c:v>
                </c:pt>
                <c:pt idx="16">
                  <c:v>14092.537842</c:v>
                </c:pt>
                <c:pt idx="17">
                  <c:v>14106.355469</c:v>
                </c:pt>
                <c:pt idx="18">
                  <c:v>14106.70825225</c:v>
                </c:pt>
                <c:pt idx="19">
                  <c:v>14108.47216825</c:v>
                </c:pt>
                <c:pt idx="20">
                  <c:v>14110.941650250001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47F-4358-BDFA-E1330B27A574}"/>
            </c:ext>
          </c:extLst>
        </c:ser>
        <c:ser>
          <c:idx val="1"/>
          <c:order val="3"/>
          <c:tx>
            <c:strRef>
              <c:f>'U2-a2'!$J$43:$Q$43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'U2-a2'!$Q$45:$Q$73</c:f>
              <c:numCache>
                <c:formatCode>0_ </c:formatCode>
                <c:ptCount val="29"/>
                <c:pt idx="1">
                  <c:v>6637.3969727499998</c:v>
                </c:pt>
                <c:pt idx="2">
                  <c:v>7289.8922119999997</c:v>
                </c:pt>
                <c:pt idx="3">
                  <c:v>8104.0104979999996</c:v>
                </c:pt>
                <c:pt idx="4">
                  <c:v>8872.5327144999992</c:v>
                </c:pt>
                <c:pt idx="5">
                  <c:v>9589.8166502500007</c:v>
                </c:pt>
                <c:pt idx="6">
                  <c:v>10167.362793</c:v>
                </c:pt>
                <c:pt idx="7">
                  <c:v>10971.13574175</c:v>
                </c:pt>
                <c:pt idx="8">
                  <c:v>11862.389159750001</c:v>
                </c:pt>
                <c:pt idx="9">
                  <c:v>12476.349120749999</c:v>
                </c:pt>
                <c:pt idx="10">
                  <c:v>13056.05029275</c:v>
                </c:pt>
                <c:pt idx="11">
                  <c:v>13479.665527749999</c:v>
                </c:pt>
                <c:pt idx="12">
                  <c:v>13744.961426</c:v>
                </c:pt>
                <c:pt idx="13">
                  <c:v>13913.37109375</c:v>
                </c:pt>
                <c:pt idx="14">
                  <c:v>14019.508301</c:v>
                </c:pt>
                <c:pt idx="15">
                  <c:v>14076.956055000001</c:v>
                </c:pt>
                <c:pt idx="16">
                  <c:v>14099.593505999999</c:v>
                </c:pt>
                <c:pt idx="17">
                  <c:v>14109.177734000001</c:v>
                </c:pt>
                <c:pt idx="18">
                  <c:v>14109.8833005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47F-4358-BDFA-E1330B27A574}"/>
            </c:ext>
          </c:extLst>
        </c:ser>
        <c:ser>
          <c:idx val="2"/>
          <c:order val="4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'U2-a2'!$W$45:$W$73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47F-4358-BDFA-E1330B27A574}"/>
            </c:ext>
          </c:extLst>
        </c:ser>
        <c:ser>
          <c:idx val="5"/>
          <c:order val="5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'U2-a2'!$Y$45:$Y$73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47F-4358-BDFA-E1330B27A574}"/>
            </c:ext>
          </c:extLst>
        </c:ser>
        <c:ser>
          <c:idx val="6"/>
          <c:order val="6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'U2-a2'!$AE$45:$AE$73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47F-4358-BDFA-E1330B27A574}"/>
            </c:ext>
          </c:extLst>
        </c:ser>
        <c:ser>
          <c:idx val="7"/>
          <c:order val="7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'U2-a2'!$AG$45:$AG$73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7F-4358-BDFA-E1330B27A5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055616"/>
        <c:axId val="157065984"/>
      </c:scatterChart>
      <c:valAx>
        <c:axId val="15705561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7065984"/>
        <c:crosses val="autoZero"/>
        <c:crossBetween val="midCat"/>
      </c:valAx>
      <c:valAx>
        <c:axId val="1570659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705561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96938007262939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'U2-b1'!$B$45:$B$73</c:f>
              <c:numCache>
                <c:formatCode>0_ 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26.812798999999998</c:v>
                </c:pt>
                <c:pt idx="4">
                  <c:v>296.35199</c:v>
                </c:pt>
                <c:pt idx="5">
                  <c:v>1260.2016599999999</c:v>
                </c:pt>
                <c:pt idx="6">
                  <c:v>2684.1022950000001</c:v>
                </c:pt>
                <c:pt idx="7">
                  <c:v>3698.7551269999999</c:v>
                </c:pt>
                <c:pt idx="8">
                  <c:v>4356.3745120000003</c:v>
                </c:pt>
                <c:pt idx="9">
                  <c:v>4888.3969729999999</c:v>
                </c:pt>
                <c:pt idx="10">
                  <c:v>5466.9887699999999</c:v>
                </c:pt>
                <c:pt idx="11">
                  <c:v>6035.7026370000003</c:v>
                </c:pt>
                <c:pt idx="12">
                  <c:v>6594.5375979999999</c:v>
                </c:pt>
                <c:pt idx="13">
                  <c:v>6976.9726559999999</c:v>
                </c:pt>
                <c:pt idx="14">
                  <c:v>7246.5122069999998</c:v>
                </c:pt>
                <c:pt idx="15">
                  <c:v>7603.5454099999997</c:v>
                </c:pt>
                <c:pt idx="16">
                  <c:v>8122.8671880000002</c:v>
                </c:pt>
                <c:pt idx="17">
                  <c:v>9009.1005860000005</c:v>
                </c:pt>
                <c:pt idx="18">
                  <c:v>10019.519531</c:v>
                </c:pt>
                <c:pt idx="19">
                  <c:v>11169.648438</c:v>
                </c:pt>
                <c:pt idx="20">
                  <c:v>12249.215819999999</c:v>
                </c:pt>
                <c:pt idx="21">
                  <c:v>13128.393555000001</c:v>
                </c:pt>
                <c:pt idx="22">
                  <c:v>13646.303711</c:v>
                </c:pt>
                <c:pt idx="23">
                  <c:v>13931.366211</c:v>
                </c:pt>
                <c:pt idx="24">
                  <c:v>14051.318359000001</c:v>
                </c:pt>
                <c:pt idx="25">
                  <c:v>14080.953125</c:v>
                </c:pt>
                <c:pt idx="26">
                  <c:v>14104.944336</c:v>
                </c:pt>
                <c:pt idx="27">
                  <c:v>14110.588867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D48-4F29-94A6-98E3AFD39345}"/>
            </c:ext>
          </c:extLst>
        </c:ser>
        <c:ser>
          <c:idx val="3"/>
          <c:order val="1"/>
          <c:tx>
            <c:strRef>
              <c:f>'U2-b1'!$B$43:$I$43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'U2-b1'!$D$45:$D$73</c:f>
              <c:numCache>
                <c:formatCode>0_ 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23.990400000000001</c:v>
                </c:pt>
                <c:pt idx="4">
                  <c:v>224.380798</c:v>
                </c:pt>
                <c:pt idx="5">
                  <c:v>1075.334351</c:v>
                </c:pt>
                <c:pt idx="6">
                  <c:v>2533.1040039999998</c:v>
                </c:pt>
                <c:pt idx="7">
                  <c:v>3635.251221</c:v>
                </c:pt>
                <c:pt idx="8">
                  <c:v>4301.3374020000001</c:v>
                </c:pt>
                <c:pt idx="9">
                  <c:v>4847.4721680000002</c:v>
                </c:pt>
                <c:pt idx="10">
                  <c:v>5385.1391599999997</c:v>
                </c:pt>
                <c:pt idx="11">
                  <c:v>5979.2543949999999</c:v>
                </c:pt>
                <c:pt idx="12">
                  <c:v>6522.5664059999999</c:v>
                </c:pt>
                <c:pt idx="13">
                  <c:v>6934.6367190000001</c:v>
                </c:pt>
                <c:pt idx="14">
                  <c:v>7240.8671880000002</c:v>
                </c:pt>
                <c:pt idx="15">
                  <c:v>7613.423828</c:v>
                </c:pt>
                <c:pt idx="16">
                  <c:v>8197.6611329999996</c:v>
                </c:pt>
                <c:pt idx="17">
                  <c:v>8994.9892579999996</c:v>
                </c:pt>
                <c:pt idx="18">
                  <c:v>9999.7636719999991</c:v>
                </c:pt>
                <c:pt idx="19">
                  <c:v>11155.536133</c:v>
                </c:pt>
                <c:pt idx="20">
                  <c:v>12297.197265999999</c:v>
                </c:pt>
                <c:pt idx="21">
                  <c:v>13145.328125</c:v>
                </c:pt>
                <c:pt idx="22">
                  <c:v>13678.761719</c:v>
                </c:pt>
                <c:pt idx="23">
                  <c:v>13941.245117</c:v>
                </c:pt>
                <c:pt idx="24">
                  <c:v>14044.262694999999</c:v>
                </c:pt>
                <c:pt idx="25">
                  <c:v>14089.420898</c:v>
                </c:pt>
                <c:pt idx="26">
                  <c:v>14107.766602</c:v>
                </c:pt>
                <c:pt idx="27">
                  <c:v>14110.588867</c:v>
                </c:pt>
                <c:pt idx="28">
                  <c:v>14110.588867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D48-4F29-94A6-98E3AFD39345}"/>
            </c:ext>
          </c:extLst>
        </c:ser>
        <c:ser>
          <c:idx val="0"/>
          <c:order val="2"/>
          <c:tx>
            <c:strRef>
              <c:f>'U2-b1'!$J$43:$Q$43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'U2-b1'!$J$45:$J$73</c:f>
              <c:numCache>
                <c:formatCode>0_ </c:formatCode>
                <c:ptCount val="29"/>
                <c:pt idx="1">
                  <c:v>0</c:v>
                </c:pt>
                <c:pt idx="2">
                  <c:v>0</c:v>
                </c:pt>
                <c:pt idx="3">
                  <c:v>6.7031997499999996</c:v>
                </c:pt>
                <c:pt idx="4">
                  <c:v>99.197596750000002</c:v>
                </c:pt>
                <c:pt idx="5">
                  <c:v>465.31440750000002</c:v>
                </c:pt>
                <c:pt idx="6">
                  <c:v>1523.1768187499999</c:v>
                </c:pt>
                <c:pt idx="7">
                  <c:v>2802.7655030000001</c:v>
                </c:pt>
                <c:pt idx="8">
                  <c:v>3882.1599732499999</c:v>
                </c:pt>
                <c:pt idx="9">
                  <c:v>4437.3801272500004</c:v>
                </c:pt>
                <c:pt idx="10">
                  <c:v>5065.0449222500001</c:v>
                </c:pt>
                <c:pt idx="11">
                  <c:v>5619.1672367499996</c:v>
                </c:pt>
                <c:pt idx="12">
                  <c:v>6215.4113772500004</c:v>
                </c:pt>
                <c:pt idx="13">
                  <c:v>6695.1463624999997</c:v>
                </c:pt>
                <c:pt idx="14">
                  <c:v>7051.3575437500003</c:v>
                </c:pt>
                <c:pt idx="15">
                  <c:v>7307.7705077500004</c:v>
                </c:pt>
                <c:pt idx="16">
                  <c:v>7683.3758545000001</c:v>
                </c:pt>
                <c:pt idx="17">
                  <c:v>8321.4255374999993</c:v>
                </c:pt>
                <c:pt idx="18">
                  <c:v>9137.7053222499999</c:v>
                </c:pt>
                <c:pt idx="19">
                  <c:v>10426.05175775</c:v>
                </c:pt>
                <c:pt idx="20">
                  <c:v>11450.5402835</c:v>
                </c:pt>
                <c:pt idx="21">
                  <c:v>12594.010253750001</c:v>
                </c:pt>
                <c:pt idx="22">
                  <c:v>13314.871094</c:v>
                </c:pt>
                <c:pt idx="23">
                  <c:v>13725.569336</c:v>
                </c:pt>
                <c:pt idx="24">
                  <c:v>13955.354248</c:v>
                </c:pt>
                <c:pt idx="25">
                  <c:v>14055.7270505</c:v>
                </c:pt>
                <c:pt idx="26">
                  <c:v>14085.95092775</c:v>
                </c:pt>
                <c:pt idx="27">
                  <c:v>14106.35546875</c:v>
                </c:pt>
                <c:pt idx="28">
                  <c:v>14110.941650250001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D48-4F29-94A6-98E3AFD39345}"/>
            </c:ext>
          </c:extLst>
        </c:ser>
        <c:ser>
          <c:idx val="1"/>
          <c:order val="3"/>
          <c:tx>
            <c:strRef>
              <c:f>'U2-b1'!$J$43:$Q$43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'U2-b1'!$L$45:$L$73</c:f>
              <c:numCache>
                <c:formatCode>0_ </c:formatCode>
                <c:ptCount val="29"/>
                <c:pt idx="1">
                  <c:v>0</c:v>
                </c:pt>
                <c:pt idx="2">
                  <c:v>0</c:v>
                </c:pt>
                <c:pt idx="3">
                  <c:v>8.9976000000000003</c:v>
                </c:pt>
                <c:pt idx="4">
                  <c:v>94.087999499999995</c:v>
                </c:pt>
                <c:pt idx="5">
                  <c:v>356.11918624999998</c:v>
                </c:pt>
                <c:pt idx="6">
                  <c:v>1329.77676425</c:v>
                </c:pt>
                <c:pt idx="7">
                  <c:v>2855.6408082500002</c:v>
                </c:pt>
                <c:pt idx="8">
                  <c:v>3834.7727662500001</c:v>
                </c:pt>
                <c:pt idx="9">
                  <c:v>4398.8710934999999</c:v>
                </c:pt>
                <c:pt idx="10">
                  <c:v>4944.8889159999999</c:v>
                </c:pt>
                <c:pt idx="11">
                  <c:v>5518.66796875</c:v>
                </c:pt>
                <c:pt idx="12">
                  <c:v>6124.0823977500004</c:v>
                </c:pt>
                <c:pt idx="13">
                  <c:v>6586.58398425</c:v>
                </c:pt>
                <c:pt idx="14">
                  <c:v>7017.1943362499997</c:v>
                </c:pt>
                <c:pt idx="15">
                  <c:v>7363.0063479999999</c:v>
                </c:pt>
                <c:pt idx="16">
                  <c:v>7684.4831542499996</c:v>
                </c:pt>
                <c:pt idx="17">
                  <c:v>8369.9931642499996</c:v>
                </c:pt>
                <c:pt idx="18">
                  <c:v>9367.1828614999995</c:v>
                </c:pt>
                <c:pt idx="19">
                  <c:v>10219.706787249999</c:v>
                </c:pt>
                <c:pt idx="20">
                  <c:v>11386.95141625</c:v>
                </c:pt>
                <c:pt idx="21">
                  <c:v>12468.22998075</c:v>
                </c:pt>
                <c:pt idx="22">
                  <c:v>13233.6865235</c:v>
                </c:pt>
                <c:pt idx="23">
                  <c:v>13746.382568499999</c:v>
                </c:pt>
                <c:pt idx="24">
                  <c:v>13969.9995115</c:v>
                </c:pt>
                <c:pt idx="25">
                  <c:v>14053.552245749999</c:v>
                </c:pt>
                <c:pt idx="26">
                  <c:v>14093.007324</c:v>
                </c:pt>
                <c:pt idx="27">
                  <c:v>14108.47216825</c:v>
                </c:pt>
                <c:pt idx="28">
                  <c:v>14110.588867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D48-4F29-94A6-98E3AFD39345}"/>
            </c:ext>
          </c:extLst>
        </c:ser>
        <c:ser>
          <c:idx val="2"/>
          <c:order val="4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'U2-b1'!$R$45:$R$73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D48-4F29-94A6-98E3AFD39345}"/>
            </c:ext>
          </c:extLst>
        </c:ser>
        <c:ser>
          <c:idx val="5"/>
          <c:order val="5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'U2-b1'!$T$45:$T$73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D48-4F29-94A6-98E3AFD39345}"/>
            </c:ext>
          </c:extLst>
        </c:ser>
        <c:ser>
          <c:idx val="6"/>
          <c:order val="6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'U2-b1'!$Z$45:$Z$73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D48-4F29-94A6-98E3AFD39345}"/>
            </c:ext>
          </c:extLst>
        </c:ser>
        <c:ser>
          <c:idx val="7"/>
          <c:order val="7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'U2-b1'!$AB$45:$AB$73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D48-4F29-94A6-98E3AFD39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411968"/>
        <c:axId val="157430528"/>
      </c:scatterChart>
      <c:valAx>
        <c:axId val="15741196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7430528"/>
        <c:crosses val="autoZero"/>
        <c:crossBetween val="midCat"/>
      </c:valAx>
      <c:valAx>
        <c:axId val="15743052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74119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840169188257191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'U2-b1'!$C$45:$C$73</c:f>
              <c:numCache>
                <c:formatCode>0_ </c:formatCode>
                <c:ptCount val="29"/>
                <c:pt idx="0">
                  <c:v>485.452789</c:v>
                </c:pt>
                <c:pt idx="1">
                  <c:v>1950.278442</c:v>
                </c:pt>
                <c:pt idx="2">
                  <c:v>3406.6367190000001</c:v>
                </c:pt>
                <c:pt idx="3">
                  <c:v>4227.955078</c:v>
                </c:pt>
                <c:pt idx="4">
                  <c:v>4827.7153319999998</c:v>
                </c:pt>
                <c:pt idx="5">
                  <c:v>5424.6528319999998</c:v>
                </c:pt>
                <c:pt idx="6">
                  <c:v>6092.1503910000001</c:v>
                </c:pt>
                <c:pt idx="7">
                  <c:v>6649.5742190000001</c:v>
                </c:pt>
                <c:pt idx="8">
                  <c:v>7009.4301759999998</c:v>
                </c:pt>
                <c:pt idx="9">
                  <c:v>7286.0253910000001</c:v>
                </c:pt>
                <c:pt idx="10">
                  <c:v>7688.2177730000003</c:v>
                </c:pt>
                <c:pt idx="11">
                  <c:v>8350.0703130000002</c:v>
                </c:pt>
                <c:pt idx="12">
                  <c:v>9216.546875</c:v>
                </c:pt>
                <c:pt idx="13">
                  <c:v>10280.591796999999</c:v>
                </c:pt>
                <c:pt idx="14">
                  <c:v>11484.345703000001</c:v>
                </c:pt>
                <c:pt idx="15">
                  <c:v>12497.586914</c:v>
                </c:pt>
                <c:pt idx="16">
                  <c:v>13218.709961</c:v>
                </c:pt>
                <c:pt idx="17">
                  <c:v>13695.696289</c:v>
                </c:pt>
                <c:pt idx="18">
                  <c:v>13946.889648</c:v>
                </c:pt>
                <c:pt idx="19">
                  <c:v>14037.206055000001</c:v>
                </c:pt>
                <c:pt idx="20">
                  <c:v>14090.832031</c:v>
                </c:pt>
                <c:pt idx="21">
                  <c:v>14110.588867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550-41A3-928C-70AB7FE68F45}"/>
            </c:ext>
          </c:extLst>
        </c:ser>
        <c:ser>
          <c:idx val="3"/>
          <c:order val="1"/>
          <c:tx>
            <c:strRef>
              <c:f>'U2-b1'!$B$43:$I$43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'U2-b1'!$E$45:$E$73</c:f>
              <c:numCache>
                <c:formatCode>0_ </c:formatCode>
                <c:ptCount val="29"/>
                <c:pt idx="0">
                  <c:v>476.98559599999999</c:v>
                </c:pt>
                <c:pt idx="1">
                  <c:v>1948.8671879999999</c:v>
                </c:pt>
                <c:pt idx="2">
                  <c:v>3450.3840329999998</c:v>
                </c:pt>
                <c:pt idx="3">
                  <c:v>4233.6000979999999</c:v>
                </c:pt>
                <c:pt idx="4">
                  <c:v>4816.4257809999999</c:v>
                </c:pt>
                <c:pt idx="5">
                  <c:v>5404.8959960000002</c:v>
                </c:pt>
                <c:pt idx="6">
                  <c:v>6082.2719729999999</c:v>
                </c:pt>
                <c:pt idx="7">
                  <c:v>6653.8081050000001</c:v>
                </c:pt>
                <c:pt idx="8">
                  <c:v>6995.3183589999999</c:v>
                </c:pt>
                <c:pt idx="9">
                  <c:v>7245.1005859999996</c:v>
                </c:pt>
                <c:pt idx="10">
                  <c:v>7633.1806640000004</c:v>
                </c:pt>
                <c:pt idx="11">
                  <c:v>8227.2958980000003</c:v>
                </c:pt>
                <c:pt idx="12">
                  <c:v>9090.9501949999994</c:v>
                </c:pt>
                <c:pt idx="13">
                  <c:v>10149.350586</c:v>
                </c:pt>
                <c:pt idx="14">
                  <c:v>11353.103515999999</c:v>
                </c:pt>
                <c:pt idx="15">
                  <c:v>12384.691406</c:v>
                </c:pt>
                <c:pt idx="16">
                  <c:v>13207.420898</c:v>
                </c:pt>
                <c:pt idx="17">
                  <c:v>13705.574219</c:v>
                </c:pt>
                <c:pt idx="18">
                  <c:v>13969.46875</c:v>
                </c:pt>
                <c:pt idx="19">
                  <c:v>14054.140625</c:v>
                </c:pt>
                <c:pt idx="20">
                  <c:v>14097.887694999999</c:v>
                </c:pt>
                <c:pt idx="21">
                  <c:v>14107.766602</c:v>
                </c:pt>
                <c:pt idx="22">
                  <c:v>14109.177734000001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550-41A3-928C-70AB7FE68F45}"/>
            </c:ext>
          </c:extLst>
        </c:ser>
        <c:ser>
          <c:idx val="0"/>
          <c:order val="2"/>
          <c:tx>
            <c:strRef>
              <c:f>'U2-b1'!$J$43:$Q$43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'U2-b1'!$K$45:$K$73</c:f>
              <c:numCache>
                <c:formatCode>0_ </c:formatCode>
                <c:ptCount val="29"/>
                <c:pt idx="1">
                  <c:v>1001.65920225</c:v>
                </c:pt>
                <c:pt idx="2">
                  <c:v>2446.3680112500001</c:v>
                </c:pt>
                <c:pt idx="3">
                  <c:v>3571.9663087499998</c:v>
                </c:pt>
                <c:pt idx="4">
                  <c:v>4419.8951415000001</c:v>
                </c:pt>
                <c:pt idx="5">
                  <c:v>4978.9497069999998</c:v>
                </c:pt>
                <c:pt idx="6">
                  <c:v>5551.5272217499996</c:v>
                </c:pt>
                <c:pt idx="7">
                  <c:v>6192.5063479999999</c:v>
                </c:pt>
                <c:pt idx="8">
                  <c:v>6719.53820825</c:v>
                </c:pt>
                <c:pt idx="9">
                  <c:v>7054.5789797500001</c:v>
                </c:pt>
                <c:pt idx="10">
                  <c:v>7379.5734865000004</c:v>
                </c:pt>
                <c:pt idx="11">
                  <c:v>7853.6809080000003</c:v>
                </c:pt>
                <c:pt idx="12">
                  <c:v>8592.6894534999992</c:v>
                </c:pt>
                <c:pt idx="13">
                  <c:v>9498.5581055000002</c:v>
                </c:pt>
                <c:pt idx="14">
                  <c:v>10422.5302735</c:v>
                </c:pt>
                <c:pt idx="15">
                  <c:v>11801.656005749999</c:v>
                </c:pt>
                <c:pt idx="16">
                  <c:v>12703.86767575</c:v>
                </c:pt>
                <c:pt idx="17">
                  <c:v>13379.956543</c:v>
                </c:pt>
                <c:pt idx="18">
                  <c:v>13740.494628750001</c:v>
                </c:pt>
                <c:pt idx="19">
                  <c:v>13959.46874975</c:v>
                </c:pt>
                <c:pt idx="20">
                  <c:v>14058.612548999999</c:v>
                </c:pt>
                <c:pt idx="21">
                  <c:v>14094.77124</c:v>
                </c:pt>
                <c:pt idx="22">
                  <c:v>14110.941650250001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550-41A3-928C-70AB7FE68F45}"/>
            </c:ext>
          </c:extLst>
        </c:ser>
        <c:ser>
          <c:idx val="1"/>
          <c:order val="3"/>
          <c:tx>
            <c:strRef>
              <c:f>'U2-b1'!$J$43:$Q$43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'U2-b1'!$M$45:$M$73</c:f>
              <c:numCache>
                <c:formatCode>0_ </c:formatCode>
                <c:ptCount val="29"/>
                <c:pt idx="1">
                  <c:v>1028.9559939999999</c:v>
                </c:pt>
                <c:pt idx="2">
                  <c:v>2288.2463992500002</c:v>
                </c:pt>
                <c:pt idx="3">
                  <c:v>3748.1880492499999</c:v>
                </c:pt>
                <c:pt idx="4">
                  <c:v>4379.3065187499997</c:v>
                </c:pt>
                <c:pt idx="5">
                  <c:v>4995.5433347500002</c:v>
                </c:pt>
                <c:pt idx="6">
                  <c:v>5512.2399902500001</c:v>
                </c:pt>
                <c:pt idx="7">
                  <c:v>6173.1560060000002</c:v>
                </c:pt>
                <c:pt idx="8">
                  <c:v>6716.1856685000002</c:v>
                </c:pt>
                <c:pt idx="9">
                  <c:v>7046.7639157499998</c:v>
                </c:pt>
                <c:pt idx="10">
                  <c:v>7395.1206055000002</c:v>
                </c:pt>
                <c:pt idx="11">
                  <c:v>7755.7094724999997</c:v>
                </c:pt>
                <c:pt idx="12">
                  <c:v>8412.2094722500005</c:v>
                </c:pt>
                <c:pt idx="13">
                  <c:v>9352.5502927500002</c:v>
                </c:pt>
                <c:pt idx="14">
                  <c:v>10440.288818499999</c:v>
                </c:pt>
                <c:pt idx="15">
                  <c:v>11519.0004885</c:v>
                </c:pt>
                <c:pt idx="16">
                  <c:v>12557.373779</c:v>
                </c:pt>
                <c:pt idx="17">
                  <c:v>13368.95922825</c:v>
                </c:pt>
                <c:pt idx="18">
                  <c:v>13777.54785175</c:v>
                </c:pt>
                <c:pt idx="19">
                  <c:v>13986.63671875</c:v>
                </c:pt>
                <c:pt idx="20">
                  <c:v>14059.077392499999</c:v>
                </c:pt>
                <c:pt idx="21">
                  <c:v>14100.357421750001</c:v>
                </c:pt>
                <c:pt idx="22">
                  <c:v>14108.119385</c:v>
                </c:pt>
                <c:pt idx="23">
                  <c:v>14109.8833005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550-41A3-928C-70AB7FE68F45}"/>
            </c:ext>
          </c:extLst>
        </c:ser>
        <c:ser>
          <c:idx val="2"/>
          <c:order val="4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'U2-b1'!$S$45:$S$73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550-41A3-928C-70AB7FE68F45}"/>
            </c:ext>
          </c:extLst>
        </c:ser>
        <c:ser>
          <c:idx val="5"/>
          <c:order val="5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'U2-b1'!$U$45:$U$73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550-41A3-928C-70AB7FE68F45}"/>
            </c:ext>
          </c:extLst>
        </c:ser>
        <c:ser>
          <c:idx val="6"/>
          <c:order val="6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'U2-b1'!$AA$45:$AA$73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550-41A3-928C-70AB7FE68F45}"/>
            </c:ext>
          </c:extLst>
        </c:ser>
        <c:ser>
          <c:idx val="7"/>
          <c:order val="7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'U2-b1'!$AC$45:$AC$73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550-41A3-928C-70AB7FE68F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775744"/>
        <c:axId val="157786112"/>
      </c:scatterChart>
      <c:valAx>
        <c:axId val="15777574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7786112"/>
        <c:crosses val="autoZero"/>
        <c:crossBetween val="midCat"/>
      </c:valAx>
      <c:valAx>
        <c:axId val="15778611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777574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'U2-b1'!$F$45:$F$73</c:f>
              <c:numCache>
                <c:formatCode>0_ 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1.4112</c:v>
                </c:pt>
                <c:pt idx="3">
                  <c:v>59.270401</c:v>
                </c:pt>
                <c:pt idx="4">
                  <c:v>637.86242700000003</c:v>
                </c:pt>
                <c:pt idx="5">
                  <c:v>2341.1809079999998</c:v>
                </c:pt>
                <c:pt idx="6">
                  <c:v>3846.9311520000001</c:v>
                </c:pt>
                <c:pt idx="7">
                  <c:v>4686.5952150000003</c:v>
                </c:pt>
                <c:pt idx="8">
                  <c:v>5385.1391599999997</c:v>
                </c:pt>
                <c:pt idx="9">
                  <c:v>6158.4765630000002</c:v>
                </c:pt>
                <c:pt idx="10">
                  <c:v>6792.1054690000001</c:v>
                </c:pt>
                <c:pt idx="11">
                  <c:v>7274.7358400000003</c:v>
                </c:pt>
                <c:pt idx="12">
                  <c:v>8033.9614259999998</c:v>
                </c:pt>
                <c:pt idx="13">
                  <c:v>9563.7021480000003</c:v>
                </c:pt>
                <c:pt idx="14">
                  <c:v>11587.363281</c:v>
                </c:pt>
                <c:pt idx="15">
                  <c:v>13204.598633</c:v>
                </c:pt>
                <c:pt idx="16">
                  <c:v>13925.721680000001</c:v>
                </c:pt>
                <c:pt idx="17">
                  <c:v>14089.420898</c:v>
                </c:pt>
                <c:pt idx="18">
                  <c:v>14110.588867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D44-4B25-BC86-D1AA143ADF8A}"/>
            </c:ext>
          </c:extLst>
        </c:ser>
        <c:ser>
          <c:idx val="3"/>
          <c:order val="1"/>
          <c:tx>
            <c:strRef>
              <c:f>'U2-b1'!$B$43:$I$43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'U2-b1'!$H$45:$H$73</c:f>
              <c:numCache>
                <c:formatCode>0_ 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40.924801000000002</c:v>
                </c:pt>
                <c:pt idx="4">
                  <c:v>598.34881600000006</c:v>
                </c:pt>
                <c:pt idx="5">
                  <c:v>2384.9279790000001</c:v>
                </c:pt>
                <c:pt idx="6">
                  <c:v>3855.3984380000002</c:v>
                </c:pt>
                <c:pt idx="7">
                  <c:v>4672.4833980000003</c:v>
                </c:pt>
                <c:pt idx="8">
                  <c:v>5404.8959960000002</c:v>
                </c:pt>
                <c:pt idx="9">
                  <c:v>6171.1777339999999</c:v>
                </c:pt>
                <c:pt idx="10">
                  <c:v>6827.3857420000004</c:v>
                </c:pt>
                <c:pt idx="11">
                  <c:v>7264.857422</c:v>
                </c:pt>
                <c:pt idx="12">
                  <c:v>8084.7646480000003</c:v>
                </c:pt>
                <c:pt idx="13">
                  <c:v>9582.0478519999997</c:v>
                </c:pt>
                <c:pt idx="14">
                  <c:v>11632.521484000001</c:v>
                </c:pt>
                <c:pt idx="15">
                  <c:v>13275.158203000001</c:v>
                </c:pt>
                <c:pt idx="16">
                  <c:v>13945.478515999999</c:v>
                </c:pt>
                <c:pt idx="17">
                  <c:v>14097.887694999999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D44-4B25-BC86-D1AA143ADF8A}"/>
            </c:ext>
          </c:extLst>
        </c:ser>
        <c:ser>
          <c:idx val="0"/>
          <c:order val="2"/>
          <c:tx>
            <c:strRef>
              <c:f>'U2-b1'!$J$43:$Q$43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'U2-b1'!$N$45:$N$73</c:f>
              <c:numCache>
                <c:formatCode>0_ </c:formatCode>
                <c:ptCount val="29"/>
                <c:pt idx="1">
                  <c:v>0</c:v>
                </c:pt>
                <c:pt idx="2">
                  <c:v>0.3528</c:v>
                </c:pt>
                <c:pt idx="3">
                  <c:v>20.876000250000001</c:v>
                </c:pt>
                <c:pt idx="4">
                  <c:v>154.9184075</c:v>
                </c:pt>
                <c:pt idx="5">
                  <c:v>963.69204724999997</c:v>
                </c:pt>
                <c:pt idx="6">
                  <c:v>2776.618469</c:v>
                </c:pt>
                <c:pt idx="7">
                  <c:v>4108.8471677500002</c:v>
                </c:pt>
                <c:pt idx="8">
                  <c:v>4951.2312012499997</c:v>
                </c:pt>
                <c:pt idx="9">
                  <c:v>5475.4735107500001</c:v>
                </c:pt>
                <c:pt idx="10">
                  <c:v>6283.8837894999997</c:v>
                </c:pt>
                <c:pt idx="11">
                  <c:v>6844.7630617499999</c:v>
                </c:pt>
                <c:pt idx="12">
                  <c:v>7517.5422365000004</c:v>
                </c:pt>
                <c:pt idx="13">
                  <c:v>8405.3966065000004</c:v>
                </c:pt>
                <c:pt idx="14">
                  <c:v>10302.617431250001</c:v>
                </c:pt>
                <c:pt idx="15">
                  <c:v>12014.672119000001</c:v>
                </c:pt>
                <c:pt idx="16">
                  <c:v>13303.87939475</c:v>
                </c:pt>
                <c:pt idx="17">
                  <c:v>13952.646484499999</c:v>
                </c:pt>
                <c:pt idx="18">
                  <c:v>14096.712890250001</c:v>
                </c:pt>
                <c:pt idx="19">
                  <c:v>14110.941650250001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D44-4B25-BC86-D1AA143ADF8A}"/>
            </c:ext>
          </c:extLst>
        </c:ser>
        <c:ser>
          <c:idx val="1"/>
          <c:order val="3"/>
          <c:tx>
            <c:strRef>
              <c:f>'U2-b1'!$J$43:$Q$43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'U2-b1'!$P$45:$P$73</c:f>
              <c:numCache>
                <c:formatCode>0_ </c:formatCode>
                <c:ptCount val="29"/>
                <c:pt idx="1">
                  <c:v>0</c:v>
                </c:pt>
                <c:pt idx="2">
                  <c:v>0</c:v>
                </c:pt>
                <c:pt idx="3">
                  <c:v>6.2312002499999997</c:v>
                </c:pt>
                <c:pt idx="4">
                  <c:v>189.28080474999999</c:v>
                </c:pt>
                <c:pt idx="5">
                  <c:v>843.99360675000003</c:v>
                </c:pt>
                <c:pt idx="6">
                  <c:v>2836.5455937500001</c:v>
                </c:pt>
                <c:pt idx="7">
                  <c:v>4129.6696780000002</c:v>
                </c:pt>
                <c:pt idx="8">
                  <c:v>4922.5865475000001</c:v>
                </c:pt>
                <c:pt idx="9">
                  <c:v>5663.4664304999997</c:v>
                </c:pt>
                <c:pt idx="10">
                  <c:v>6338.2297360000002</c:v>
                </c:pt>
                <c:pt idx="11">
                  <c:v>6931.7536620000001</c:v>
                </c:pt>
                <c:pt idx="12">
                  <c:v>7500.8342284999999</c:v>
                </c:pt>
                <c:pt idx="13">
                  <c:v>8348.0854490000002</c:v>
                </c:pt>
                <c:pt idx="14">
                  <c:v>10028.66626</c:v>
                </c:pt>
                <c:pt idx="15">
                  <c:v>11870.180663749999</c:v>
                </c:pt>
                <c:pt idx="16">
                  <c:v>13364.73828125</c:v>
                </c:pt>
                <c:pt idx="17">
                  <c:v>13963.58081075</c:v>
                </c:pt>
                <c:pt idx="18">
                  <c:v>14100.41577125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D44-4B25-BC86-D1AA143ADF8A}"/>
            </c:ext>
          </c:extLst>
        </c:ser>
        <c:ser>
          <c:idx val="2"/>
          <c:order val="4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'U2-b1'!$V$45:$V$73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D44-4B25-BC86-D1AA143ADF8A}"/>
            </c:ext>
          </c:extLst>
        </c:ser>
        <c:ser>
          <c:idx val="5"/>
          <c:order val="5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'U2-b1'!$X$45:$X$73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D44-4B25-BC86-D1AA143ADF8A}"/>
            </c:ext>
          </c:extLst>
        </c:ser>
        <c:ser>
          <c:idx val="6"/>
          <c:order val="6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'U2-b1'!$AD$45:$AD$73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D44-4B25-BC86-D1AA143ADF8A}"/>
            </c:ext>
          </c:extLst>
        </c:ser>
        <c:ser>
          <c:idx val="7"/>
          <c:order val="7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'U2-b1'!$AF$45:$AF$73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D44-4B25-BC86-D1AA143ADF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836800"/>
        <c:axId val="157838720"/>
      </c:scatterChart>
      <c:valAx>
        <c:axId val="15783680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7838720"/>
        <c:crosses val="autoZero"/>
        <c:crossBetween val="midCat"/>
      </c:valAx>
      <c:valAx>
        <c:axId val="15783872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78368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96938007262939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'U2-b1'!$G$45:$G$73</c:f>
              <c:numCache>
                <c:formatCode>0_ </c:formatCode>
                <c:ptCount val="29"/>
                <c:pt idx="0">
                  <c:v>510.854401</c:v>
                </c:pt>
                <c:pt idx="1">
                  <c:v>1912.176025</c:v>
                </c:pt>
                <c:pt idx="2">
                  <c:v>3314.9086910000001</c:v>
                </c:pt>
                <c:pt idx="3">
                  <c:v>4253.3569340000004</c:v>
                </c:pt>
                <c:pt idx="4">
                  <c:v>4963.1904299999997</c:v>
                </c:pt>
                <c:pt idx="5">
                  <c:v>5829.6669920000004</c:v>
                </c:pt>
                <c:pt idx="6">
                  <c:v>6650.9858400000003</c:v>
                </c:pt>
                <c:pt idx="7">
                  <c:v>7161.8398440000001</c:v>
                </c:pt>
                <c:pt idx="8">
                  <c:v>7691.0400390000004</c:v>
                </c:pt>
                <c:pt idx="9">
                  <c:v>8341.6035159999992</c:v>
                </c:pt>
                <c:pt idx="10">
                  <c:v>9123.4082030000009</c:v>
                </c:pt>
                <c:pt idx="11">
                  <c:v>10242.489258</c:v>
                </c:pt>
                <c:pt idx="12">
                  <c:v>11697.436523</c:v>
                </c:pt>
                <c:pt idx="13">
                  <c:v>12731.846680000001</c:v>
                </c:pt>
                <c:pt idx="14">
                  <c:v>13503.772461</c:v>
                </c:pt>
                <c:pt idx="15">
                  <c:v>13937.010742</c:v>
                </c:pt>
                <c:pt idx="16">
                  <c:v>14072.486328000001</c:v>
                </c:pt>
                <c:pt idx="17">
                  <c:v>14106.355469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40B-40E2-8A31-D84B86F45791}"/>
            </c:ext>
          </c:extLst>
        </c:ser>
        <c:ser>
          <c:idx val="3"/>
          <c:order val="1"/>
          <c:tx>
            <c:strRef>
              <c:f>'U2-b1'!$B$43:$I$43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'U2-b1'!$I$45:$I$73</c:f>
              <c:numCache>
                <c:formatCode>0_ </c:formatCode>
                <c:ptCount val="29"/>
                <c:pt idx="0">
                  <c:v>458.64001500000001</c:v>
                </c:pt>
                <c:pt idx="1">
                  <c:v>1886.774414</c:v>
                </c:pt>
                <c:pt idx="2">
                  <c:v>3348.7775879999999</c:v>
                </c:pt>
                <c:pt idx="3">
                  <c:v>4274.5249020000001</c:v>
                </c:pt>
                <c:pt idx="4">
                  <c:v>4975.8911129999997</c:v>
                </c:pt>
                <c:pt idx="5">
                  <c:v>5856.4799800000001</c:v>
                </c:pt>
                <c:pt idx="6">
                  <c:v>6652.3969729999999</c:v>
                </c:pt>
                <c:pt idx="7">
                  <c:v>7147.7280270000001</c:v>
                </c:pt>
                <c:pt idx="8">
                  <c:v>7710.796875</c:v>
                </c:pt>
                <c:pt idx="9">
                  <c:v>8359.9492190000001</c:v>
                </c:pt>
                <c:pt idx="10">
                  <c:v>9009.1005860000005</c:v>
                </c:pt>
                <c:pt idx="11">
                  <c:v>10198.742188</c:v>
                </c:pt>
                <c:pt idx="12">
                  <c:v>11712.959961</c:v>
                </c:pt>
                <c:pt idx="13">
                  <c:v>12748.78125</c:v>
                </c:pt>
                <c:pt idx="14">
                  <c:v>13539.052734000001</c:v>
                </c:pt>
                <c:pt idx="15">
                  <c:v>13937.010742</c:v>
                </c:pt>
                <c:pt idx="16">
                  <c:v>14071.075194999999</c:v>
                </c:pt>
                <c:pt idx="17">
                  <c:v>14106.355469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40B-40E2-8A31-D84B86F45791}"/>
            </c:ext>
          </c:extLst>
        </c:ser>
        <c:ser>
          <c:idx val="0"/>
          <c:order val="2"/>
          <c:tx>
            <c:strRef>
              <c:f>'U2-b1'!$J$43:$Q$43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'U2-b1'!$O$45:$O$73</c:f>
              <c:numCache>
                <c:formatCode>0_ </c:formatCode>
                <c:ptCount val="29"/>
                <c:pt idx="1">
                  <c:v>764.18480699999998</c:v>
                </c:pt>
                <c:pt idx="2">
                  <c:v>2282.8591915000002</c:v>
                </c:pt>
                <c:pt idx="3">
                  <c:v>3478.5207517499998</c:v>
                </c:pt>
                <c:pt idx="4">
                  <c:v>4402.8153080000002</c:v>
                </c:pt>
                <c:pt idx="5">
                  <c:v>5256.8095704999996</c:v>
                </c:pt>
                <c:pt idx="6">
                  <c:v>6111.9967040000001</c:v>
                </c:pt>
                <c:pt idx="7">
                  <c:v>6752.6993409999995</c:v>
                </c:pt>
                <c:pt idx="8">
                  <c:v>7286.1398927500004</c:v>
                </c:pt>
                <c:pt idx="9">
                  <c:v>7847.6809082500004</c:v>
                </c:pt>
                <c:pt idx="10">
                  <c:v>8614.0546877500001</c:v>
                </c:pt>
                <c:pt idx="11">
                  <c:v>9436.1784667499996</c:v>
                </c:pt>
                <c:pt idx="12">
                  <c:v>10642.22607425</c:v>
                </c:pt>
                <c:pt idx="13">
                  <c:v>11818.03906225</c:v>
                </c:pt>
                <c:pt idx="14">
                  <c:v>13010.82812525</c:v>
                </c:pt>
                <c:pt idx="15">
                  <c:v>13548.08203125</c:v>
                </c:pt>
                <c:pt idx="16">
                  <c:v>13952.879638500001</c:v>
                </c:pt>
                <c:pt idx="17">
                  <c:v>14078.95361325</c:v>
                </c:pt>
                <c:pt idx="18">
                  <c:v>14107.76660175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40B-40E2-8A31-D84B86F45791}"/>
            </c:ext>
          </c:extLst>
        </c:ser>
        <c:ser>
          <c:idx val="1"/>
          <c:order val="3"/>
          <c:tx>
            <c:strRef>
              <c:f>'U2-b1'!$J$43:$Q$43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'U2-b1'!$Q$45:$Q$73</c:f>
              <c:numCache>
                <c:formatCode>0_ </c:formatCode>
                <c:ptCount val="29"/>
                <c:pt idx="1">
                  <c:v>911.67361474999996</c:v>
                </c:pt>
                <c:pt idx="2">
                  <c:v>2197.2752074999999</c:v>
                </c:pt>
                <c:pt idx="3">
                  <c:v>3636.2144165</c:v>
                </c:pt>
                <c:pt idx="4">
                  <c:v>4395.8664547500002</c:v>
                </c:pt>
                <c:pt idx="5">
                  <c:v>5158.0383297500002</c:v>
                </c:pt>
                <c:pt idx="6">
                  <c:v>6145.4592282499998</c:v>
                </c:pt>
                <c:pt idx="7">
                  <c:v>6800.2297365000004</c:v>
                </c:pt>
                <c:pt idx="8">
                  <c:v>7260.4952389999999</c:v>
                </c:pt>
                <c:pt idx="9">
                  <c:v>7959.0849609999996</c:v>
                </c:pt>
                <c:pt idx="10">
                  <c:v>8582.2370607499997</c:v>
                </c:pt>
                <c:pt idx="11">
                  <c:v>9404.5109864999995</c:v>
                </c:pt>
                <c:pt idx="12">
                  <c:v>10671.296631249999</c:v>
                </c:pt>
                <c:pt idx="13">
                  <c:v>11854.91528325</c:v>
                </c:pt>
                <c:pt idx="14">
                  <c:v>12951.349120999999</c:v>
                </c:pt>
                <c:pt idx="15">
                  <c:v>13667.542235999999</c:v>
                </c:pt>
                <c:pt idx="16">
                  <c:v>13982.52685525</c:v>
                </c:pt>
                <c:pt idx="17">
                  <c:v>14081.895263500001</c:v>
                </c:pt>
                <c:pt idx="18">
                  <c:v>14107.76660175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40B-40E2-8A31-D84B86F45791}"/>
            </c:ext>
          </c:extLst>
        </c:ser>
        <c:ser>
          <c:idx val="2"/>
          <c:order val="4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'U2-b1'!$W$45:$W$73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40B-40E2-8A31-D84B86F45791}"/>
            </c:ext>
          </c:extLst>
        </c:ser>
        <c:ser>
          <c:idx val="5"/>
          <c:order val="5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'U2-b1'!$Y$45:$Y$73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40B-40E2-8A31-D84B86F45791}"/>
            </c:ext>
          </c:extLst>
        </c:ser>
        <c:ser>
          <c:idx val="6"/>
          <c:order val="6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'U2-b1'!$AE$45:$AE$73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40B-40E2-8A31-D84B86F45791}"/>
            </c:ext>
          </c:extLst>
        </c:ser>
        <c:ser>
          <c:idx val="7"/>
          <c:order val="7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'U2-b1'!$AG$45:$AG$73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40B-40E2-8A31-D84B86F457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593984"/>
        <c:axId val="157595904"/>
      </c:scatterChart>
      <c:valAx>
        <c:axId val="15759398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7595904"/>
        <c:crosses val="autoZero"/>
        <c:crossBetween val="midCat"/>
      </c:valAx>
      <c:valAx>
        <c:axId val="15759590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759398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96938007262939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'U2-b2'!$B$45:$B$79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4.38</c:v>
                </c:pt>
                <c:pt idx="7">
                  <c:v>64.823997000000006</c:v>
                </c:pt>
                <c:pt idx="8">
                  <c:v>583.41601600000001</c:v>
                </c:pt>
                <c:pt idx="9">
                  <c:v>1617.9720460000001</c:v>
                </c:pt>
                <c:pt idx="10">
                  <c:v>2363.4479980000001</c:v>
                </c:pt>
                <c:pt idx="11">
                  <c:v>2839.1159670000002</c:v>
                </c:pt>
                <c:pt idx="12">
                  <c:v>3277.1159670000002</c:v>
                </c:pt>
                <c:pt idx="13">
                  <c:v>3750.1560060000002</c:v>
                </c:pt>
                <c:pt idx="14">
                  <c:v>4137.3481449999999</c:v>
                </c:pt>
                <c:pt idx="15">
                  <c:v>4366.8598629999997</c:v>
                </c:pt>
                <c:pt idx="16">
                  <c:v>4576.2241210000002</c:v>
                </c:pt>
                <c:pt idx="17">
                  <c:v>4905.6000979999999</c:v>
                </c:pt>
                <c:pt idx="18">
                  <c:v>5418.9360349999997</c:v>
                </c:pt>
                <c:pt idx="19">
                  <c:v>6063.671875</c:v>
                </c:pt>
                <c:pt idx="20">
                  <c:v>6861.7080079999996</c:v>
                </c:pt>
                <c:pt idx="21">
                  <c:v>7589.6640630000002</c:v>
                </c:pt>
                <c:pt idx="22">
                  <c:v>8155.5600590000004</c:v>
                </c:pt>
                <c:pt idx="23">
                  <c:v>8479.6796880000002</c:v>
                </c:pt>
                <c:pt idx="24">
                  <c:v>8658.3837889999995</c:v>
                </c:pt>
                <c:pt idx="25">
                  <c:v>8729.3398440000001</c:v>
                </c:pt>
                <c:pt idx="26">
                  <c:v>8751.2402340000008</c:v>
                </c:pt>
                <c:pt idx="27">
                  <c:v>8759.1240230000003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167-4A22-802B-897948A0A196}"/>
            </c:ext>
          </c:extLst>
        </c:ser>
        <c:ser>
          <c:idx val="3"/>
          <c:order val="1"/>
          <c:tx>
            <c:strRef>
              <c:f>'U2-b2'!$B$43:$I$43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'U2-b2'!$D$45:$D$79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2.6280000000000001</c:v>
                </c:pt>
                <c:pt idx="7">
                  <c:v>50.807999000000002</c:v>
                </c:pt>
                <c:pt idx="8">
                  <c:v>522.09600799999998</c:v>
                </c:pt>
                <c:pt idx="9">
                  <c:v>1548.7679439999999</c:v>
                </c:pt>
                <c:pt idx="10">
                  <c:v>2340.6721189999998</c:v>
                </c:pt>
                <c:pt idx="11">
                  <c:v>2825.1000979999999</c:v>
                </c:pt>
                <c:pt idx="12">
                  <c:v>3281.4960940000001</c:v>
                </c:pt>
                <c:pt idx="13">
                  <c:v>3733.5119629999999</c:v>
                </c:pt>
                <c:pt idx="14">
                  <c:v>4111.9438479999999</c:v>
                </c:pt>
                <c:pt idx="15">
                  <c:v>4358.9760740000002</c:v>
                </c:pt>
                <c:pt idx="16">
                  <c:v>4560.4560549999997</c:v>
                </c:pt>
                <c:pt idx="17">
                  <c:v>4870.5600590000004</c:v>
                </c:pt>
                <c:pt idx="18">
                  <c:v>5392.6557620000003</c:v>
                </c:pt>
                <c:pt idx="19">
                  <c:v>6089.076172</c:v>
                </c:pt>
                <c:pt idx="20">
                  <c:v>6917.7719729999999</c:v>
                </c:pt>
                <c:pt idx="21">
                  <c:v>7650.9838870000003</c:v>
                </c:pt>
                <c:pt idx="22">
                  <c:v>8155.5600590000004</c:v>
                </c:pt>
                <c:pt idx="23">
                  <c:v>8490.1923829999996</c:v>
                </c:pt>
                <c:pt idx="24">
                  <c:v>8664.515625</c:v>
                </c:pt>
                <c:pt idx="25">
                  <c:v>8732.84375</c:v>
                </c:pt>
                <c:pt idx="26">
                  <c:v>8752.9921880000002</c:v>
                </c:pt>
                <c:pt idx="27">
                  <c:v>8759.1240230000003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167-4A22-802B-897948A0A196}"/>
            </c:ext>
          </c:extLst>
        </c:ser>
        <c:ser>
          <c:idx val="0"/>
          <c:order val="2"/>
          <c:tx>
            <c:strRef>
              <c:f>'U2-b2'!$J$43:$Q$43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'U2-b2'!$J$45:$J$79</c:f>
              <c:numCache>
                <c:formatCode>0_ </c:formatCode>
                <c:ptCount val="35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1.095</c:v>
                </c:pt>
                <c:pt idx="7">
                  <c:v>18.490999250000002</c:v>
                </c:pt>
                <c:pt idx="8">
                  <c:v>206.47200175</c:v>
                </c:pt>
                <c:pt idx="9">
                  <c:v>780.05502349999995</c:v>
                </c:pt>
                <c:pt idx="10">
                  <c:v>1811.341034</c:v>
                </c:pt>
                <c:pt idx="11">
                  <c:v>2531.3649902500001</c:v>
                </c:pt>
                <c:pt idx="12">
                  <c:v>3008.6159670000002</c:v>
                </c:pt>
                <c:pt idx="13">
                  <c:v>3354.3759767500001</c:v>
                </c:pt>
                <c:pt idx="14">
                  <c:v>3879.9540407499999</c:v>
                </c:pt>
                <c:pt idx="15">
                  <c:v>4199.7260745000003</c:v>
                </c:pt>
                <c:pt idx="16">
                  <c:v>4431.2009275</c:v>
                </c:pt>
                <c:pt idx="17">
                  <c:v>4698.5681152500001</c:v>
                </c:pt>
                <c:pt idx="18">
                  <c:v>4980.9340822499998</c:v>
                </c:pt>
                <c:pt idx="19">
                  <c:v>5649.119995</c:v>
                </c:pt>
                <c:pt idx="20">
                  <c:v>6333.1809082500004</c:v>
                </c:pt>
                <c:pt idx="21">
                  <c:v>7034.6970217500002</c:v>
                </c:pt>
                <c:pt idx="22">
                  <c:v>7665.138062</c:v>
                </c:pt>
                <c:pt idx="23">
                  <c:v>8257.5899662499996</c:v>
                </c:pt>
                <c:pt idx="24">
                  <c:v>8528.3557132499991</c:v>
                </c:pt>
                <c:pt idx="25">
                  <c:v>8672.1228027500001</c:v>
                </c:pt>
                <c:pt idx="26">
                  <c:v>8734.8149415000007</c:v>
                </c:pt>
                <c:pt idx="27">
                  <c:v>8752.2111812500007</c:v>
                </c:pt>
                <c:pt idx="28">
                  <c:v>8759.3430172499993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167-4A22-802B-897948A0A196}"/>
            </c:ext>
          </c:extLst>
        </c:ser>
        <c:ser>
          <c:idx val="1"/>
          <c:order val="3"/>
          <c:tx>
            <c:strRef>
              <c:f>'U2-b2'!$J$43:$Q$43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'U2-b2'!$L$45:$L$79</c:f>
              <c:numCache>
                <c:formatCode>0_ </c:formatCode>
                <c:ptCount val="35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0.65700000000000003</c:v>
                </c:pt>
                <c:pt idx="7">
                  <c:v>16.672999749999999</c:v>
                </c:pt>
                <c:pt idx="8">
                  <c:v>102.63000125000001</c:v>
                </c:pt>
                <c:pt idx="9">
                  <c:v>863.76399200000003</c:v>
                </c:pt>
                <c:pt idx="10">
                  <c:v>1720.7439877500001</c:v>
                </c:pt>
                <c:pt idx="11">
                  <c:v>2497.7791137499999</c:v>
                </c:pt>
                <c:pt idx="12">
                  <c:v>2915.1990970000002</c:v>
                </c:pt>
                <c:pt idx="13">
                  <c:v>3388.5000612499998</c:v>
                </c:pt>
                <c:pt idx="14">
                  <c:v>3827.1199342499999</c:v>
                </c:pt>
                <c:pt idx="15">
                  <c:v>4209.7019044999997</c:v>
                </c:pt>
                <c:pt idx="16">
                  <c:v>4416.3460692500003</c:v>
                </c:pt>
                <c:pt idx="17">
                  <c:v>4603.9820559999998</c:v>
                </c:pt>
                <c:pt idx="18">
                  <c:v>5066.0839847500001</c:v>
                </c:pt>
                <c:pt idx="19">
                  <c:v>5668.7608645</c:v>
                </c:pt>
                <c:pt idx="20">
                  <c:v>6400.2501222499995</c:v>
                </c:pt>
                <c:pt idx="21">
                  <c:v>7077.0749514999998</c:v>
                </c:pt>
                <c:pt idx="22">
                  <c:v>7823.1279299999997</c:v>
                </c:pt>
                <c:pt idx="23">
                  <c:v>8251.2181400000009</c:v>
                </c:pt>
                <c:pt idx="24">
                  <c:v>8541.7731934999993</c:v>
                </c:pt>
                <c:pt idx="25">
                  <c:v>8686.59765625</c:v>
                </c:pt>
                <c:pt idx="26">
                  <c:v>8736.8808594999991</c:v>
                </c:pt>
                <c:pt idx="27">
                  <c:v>8754.5251467500002</c:v>
                </c:pt>
                <c:pt idx="28">
                  <c:v>8759.3430172499993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167-4A22-802B-897948A0A196}"/>
            </c:ext>
          </c:extLst>
        </c:ser>
        <c:ser>
          <c:idx val="2"/>
          <c:order val="4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'U2-b2'!$R$45:$R$79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167-4A22-802B-897948A0A196}"/>
            </c:ext>
          </c:extLst>
        </c:ser>
        <c:ser>
          <c:idx val="5"/>
          <c:order val="5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'U2-b2'!$T$45:$T$79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167-4A22-802B-897948A0A196}"/>
            </c:ext>
          </c:extLst>
        </c:ser>
        <c:ser>
          <c:idx val="6"/>
          <c:order val="6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'U2-b2'!$Z$45:$Z$79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167-4A22-802B-897948A0A196}"/>
            </c:ext>
          </c:extLst>
        </c:ser>
        <c:ser>
          <c:idx val="7"/>
          <c:order val="7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'U2-b2'!$AB$45:$AB$79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167-4A22-802B-897948A0A1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632000"/>
        <c:axId val="155633920"/>
      </c:scatterChart>
      <c:valAx>
        <c:axId val="15563200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5633920"/>
        <c:crosses val="autoZero"/>
        <c:crossBetween val="midCat"/>
      </c:valAx>
      <c:valAx>
        <c:axId val="15563392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56320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840169188257191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'U2-b2'!$C$45:$C$79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10.512</c:v>
                </c:pt>
                <c:pt idx="4">
                  <c:v>313.608002</c:v>
                </c:pt>
                <c:pt idx="5">
                  <c:v>1412.9880370000001</c:v>
                </c:pt>
                <c:pt idx="6">
                  <c:v>2349.431885</c:v>
                </c:pt>
                <c:pt idx="7">
                  <c:v>2892.5520019999999</c:v>
                </c:pt>
                <c:pt idx="8">
                  <c:v>3430.4160160000001</c:v>
                </c:pt>
                <c:pt idx="9">
                  <c:v>3935.8679200000001</c:v>
                </c:pt>
                <c:pt idx="10">
                  <c:v>4278.3837890000004</c:v>
                </c:pt>
                <c:pt idx="11">
                  <c:v>4493.0039059999999</c:v>
                </c:pt>
                <c:pt idx="12">
                  <c:v>4818.8759769999997</c:v>
                </c:pt>
                <c:pt idx="13">
                  <c:v>5348.8559569999998</c:v>
                </c:pt>
                <c:pt idx="14">
                  <c:v>6137.2558589999999</c:v>
                </c:pt>
                <c:pt idx="15">
                  <c:v>6989.6040039999998</c:v>
                </c:pt>
                <c:pt idx="16">
                  <c:v>7784.1362300000001</c:v>
                </c:pt>
                <c:pt idx="17">
                  <c:v>8306.2324219999991</c:v>
                </c:pt>
                <c:pt idx="18">
                  <c:v>8569.9082030000009</c:v>
                </c:pt>
                <c:pt idx="19">
                  <c:v>8690.7958980000003</c:v>
                </c:pt>
                <c:pt idx="20">
                  <c:v>8739.8515630000002</c:v>
                </c:pt>
                <c:pt idx="21">
                  <c:v>8752.9921880000002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419-4E1C-940A-D0A44CD58CC7}"/>
            </c:ext>
          </c:extLst>
        </c:ser>
        <c:ser>
          <c:idx val="3"/>
          <c:order val="1"/>
          <c:tx>
            <c:strRef>
              <c:f>'U2-b2'!$B$43:$I$43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'U2-b2'!$E$45:$E$79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17.52</c:v>
                </c:pt>
                <c:pt idx="4">
                  <c:v>354.77999899999998</c:v>
                </c:pt>
                <c:pt idx="5">
                  <c:v>1460.2919919999999</c:v>
                </c:pt>
                <c:pt idx="6">
                  <c:v>2381.8439939999998</c:v>
                </c:pt>
                <c:pt idx="7">
                  <c:v>2925.8400879999999</c:v>
                </c:pt>
                <c:pt idx="8">
                  <c:v>3458.4479980000001</c:v>
                </c:pt>
                <c:pt idx="9">
                  <c:v>3958.6440429999998</c:v>
                </c:pt>
                <c:pt idx="10">
                  <c:v>4295.9038090000004</c:v>
                </c:pt>
                <c:pt idx="11">
                  <c:v>4507.0200199999999</c:v>
                </c:pt>
                <c:pt idx="12">
                  <c:v>4817.1240230000003</c:v>
                </c:pt>
                <c:pt idx="13">
                  <c:v>5353.2358400000003</c:v>
                </c:pt>
                <c:pt idx="14">
                  <c:v>6164.4121089999999</c:v>
                </c:pt>
                <c:pt idx="15">
                  <c:v>7022.0161129999997</c:v>
                </c:pt>
                <c:pt idx="16">
                  <c:v>7776.251953</c:v>
                </c:pt>
                <c:pt idx="17">
                  <c:v>8276.4482420000004</c:v>
                </c:pt>
                <c:pt idx="18">
                  <c:v>8572.5361329999996</c:v>
                </c:pt>
                <c:pt idx="19">
                  <c:v>8689.9199219999991</c:v>
                </c:pt>
                <c:pt idx="20">
                  <c:v>8744.2324219999991</c:v>
                </c:pt>
                <c:pt idx="21">
                  <c:v>8755.6201170000004</c:v>
                </c:pt>
                <c:pt idx="22">
                  <c:v>8759.1240230000003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419-4E1C-940A-D0A44CD58CC7}"/>
            </c:ext>
          </c:extLst>
        </c:ser>
        <c:ser>
          <c:idx val="0"/>
          <c:order val="2"/>
          <c:tx>
            <c:strRef>
              <c:f>'U2-b2'!$J$43:$Q$43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'U2-b2'!$K$45:$K$79</c:f>
              <c:numCache>
                <c:formatCode>0_ </c:formatCode>
                <c:ptCount val="35"/>
                <c:pt idx="1">
                  <c:v>0</c:v>
                </c:pt>
                <c:pt idx="2">
                  <c:v>0</c:v>
                </c:pt>
                <c:pt idx="3">
                  <c:v>2.6280000000000001</c:v>
                </c:pt>
                <c:pt idx="4">
                  <c:v>57.2860005</c:v>
                </c:pt>
                <c:pt idx="5">
                  <c:v>554.45301074999998</c:v>
                </c:pt>
                <c:pt idx="6">
                  <c:v>1637.098999</c:v>
                </c:pt>
                <c:pt idx="7">
                  <c:v>2438.2119142500001</c:v>
                </c:pt>
                <c:pt idx="8">
                  <c:v>2995.0180055000001</c:v>
                </c:pt>
                <c:pt idx="9">
                  <c:v>3598.778992</c:v>
                </c:pt>
                <c:pt idx="10">
                  <c:v>4071.4968872499999</c:v>
                </c:pt>
                <c:pt idx="11">
                  <c:v>4340.0388182500001</c:v>
                </c:pt>
                <c:pt idx="12">
                  <c:v>4529.4719237500003</c:v>
                </c:pt>
                <c:pt idx="13">
                  <c:v>4984.3709719999997</c:v>
                </c:pt>
                <c:pt idx="14">
                  <c:v>5619.9559325</c:v>
                </c:pt>
                <c:pt idx="15">
                  <c:v>6303.3428952499999</c:v>
                </c:pt>
                <c:pt idx="16">
                  <c:v>7084.2370604999996</c:v>
                </c:pt>
                <c:pt idx="17">
                  <c:v>7880.6602780000003</c:v>
                </c:pt>
                <c:pt idx="18">
                  <c:v>8396.1513672500005</c:v>
                </c:pt>
                <c:pt idx="19">
                  <c:v>8592.1301267500003</c:v>
                </c:pt>
                <c:pt idx="20">
                  <c:v>8709.0598142500003</c:v>
                </c:pt>
                <c:pt idx="21">
                  <c:v>8743.1367192500002</c:v>
                </c:pt>
                <c:pt idx="22">
                  <c:v>8754.7441409999992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419-4E1C-940A-D0A44CD58CC7}"/>
            </c:ext>
          </c:extLst>
        </c:ser>
        <c:ser>
          <c:idx val="1"/>
          <c:order val="3"/>
          <c:tx>
            <c:strRef>
              <c:f>'U2-b2'!$J$43:$Q$43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'U2-b2'!$M$45:$M$79</c:f>
              <c:numCache>
                <c:formatCode>0_ </c:formatCode>
                <c:ptCount val="35"/>
                <c:pt idx="1">
                  <c:v>0</c:v>
                </c:pt>
                <c:pt idx="2">
                  <c:v>0</c:v>
                </c:pt>
                <c:pt idx="3">
                  <c:v>5.38</c:v>
                </c:pt>
                <c:pt idx="4">
                  <c:v>150.83499975000001</c:v>
                </c:pt>
                <c:pt idx="5">
                  <c:v>473.15799724999999</c:v>
                </c:pt>
                <c:pt idx="6">
                  <c:v>1699.6799925</c:v>
                </c:pt>
                <c:pt idx="7">
                  <c:v>2457.8430174999999</c:v>
                </c:pt>
                <c:pt idx="8">
                  <c:v>3046.9920655000001</c:v>
                </c:pt>
                <c:pt idx="9">
                  <c:v>3571.4970092499998</c:v>
                </c:pt>
                <c:pt idx="10">
                  <c:v>4043.9589845</c:v>
                </c:pt>
                <c:pt idx="11">
                  <c:v>4318.6828617499996</c:v>
                </c:pt>
                <c:pt idx="12">
                  <c:v>4575.54602075</c:v>
                </c:pt>
                <c:pt idx="13">
                  <c:v>4932.1519772499996</c:v>
                </c:pt>
                <c:pt idx="14">
                  <c:v>5466.0299072500002</c:v>
                </c:pt>
                <c:pt idx="15">
                  <c:v>6465.8131100000001</c:v>
                </c:pt>
                <c:pt idx="16">
                  <c:v>7297.575073</c:v>
                </c:pt>
                <c:pt idx="17">
                  <c:v>7838.3010252499998</c:v>
                </c:pt>
                <c:pt idx="18">
                  <c:v>8375.4702147499993</c:v>
                </c:pt>
                <c:pt idx="19">
                  <c:v>8604.8820802499995</c:v>
                </c:pt>
                <c:pt idx="20">
                  <c:v>8695.4980469999991</c:v>
                </c:pt>
                <c:pt idx="21">
                  <c:v>8747.0793457500004</c:v>
                </c:pt>
                <c:pt idx="22">
                  <c:v>8756.4960934999999</c:v>
                </c:pt>
                <c:pt idx="23">
                  <c:v>8759.3430172499993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419-4E1C-940A-D0A44CD58CC7}"/>
            </c:ext>
          </c:extLst>
        </c:ser>
        <c:ser>
          <c:idx val="2"/>
          <c:order val="4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'U2-b2'!$S$45:$S$79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419-4E1C-940A-D0A44CD58CC7}"/>
            </c:ext>
          </c:extLst>
        </c:ser>
        <c:ser>
          <c:idx val="5"/>
          <c:order val="5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'U2-b2'!$U$45:$U$79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419-4E1C-940A-D0A44CD58CC7}"/>
            </c:ext>
          </c:extLst>
        </c:ser>
        <c:ser>
          <c:idx val="6"/>
          <c:order val="6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'U2-b2'!$AA$45:$AA$79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419-4E1C-940A-D0A44CD58CC7}"/>
            </c:ext>
          </c:extLst>
        </c:ser>
        <c:ser>
          <c:idx val="7"/>
          <c:order val="7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'U2-b2'!$AC$45:$AC$79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419-4E1C-940A-D0A44CD58C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651456"/>
        <c:axId val="155670016"/>
      </c:scatterChart>
      <c:valAx>
        <c:axId val="15565145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5670016"/>
        <c:crosses val="autoZero"/>
        <c:crossBetween val="midCat"/>
      </c:valAx>
      <c:valAx>
        <c:axId val="15567001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565145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'U2-b2'!$F$45:$F$79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0.876</c:v>
                </c:pt>
                <c:pt idx="7">
                  <c:v>66.575996000000004</c:v>
                </c:pt>
                <c:pt idx="8">
                  <c:v>657</c:v>
                </c:pt>
                <c:pt idx="9">
                  <c:v>1893.0360109999999</c:v>
                </c:pt>
                <c:pt idx="10">
                  <c:v>2657.7839359999998</c:v>
                </c:pt>
                <c:pt idx="11">
                  <c:v>3235.9440920000002</c:v>
                </c:pt>
                <c:pt idx="12">
                  <c:v>3821.9880370000001</c:v>
                </c:pt>
                <c:pt idx="13">
                  <c:v>4303.7880859999996</c:v>
                </c:pt>
                <c:pt idx="14">
                  <c:v>4683.9721680000002</c:v>
                </c:pt>
                <c:pt idx="15">
                  <c:v>5535.4438479999999</c:v>
                </c:pt>
                <c:pt idx="16">
                  <c:v>6859.080078</c:v>
                </c:pt>
                <c:pt idx="17">
                  <c:v>8062.7041019999997</c:v>
                </c:pt>
                <c:pt idx="18">
                  <c:v>8631.2275389999995</c:v>
                </c:pt>
                <c:pt idx="19">
                  <c:v>8745.984375</c:v>
                </c:pt>
                <c:pt idx="20">
                  <c:v>8759.1240230000003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CB6-4816-B0AF-306EDCC37006}"/>
            </c:ext>
          </c:extLst>
        </c:ser>
        <c:ser>
          <c:idx val="3"/>
          <c:order val="1"/>
          <c:tx>
            <c:strRef>
              <c:f>'U2-b2'!$B$43:$I$43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'U2-b2'!$H$45:$H$79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53.436000999999997</c:v>
                </c:pt>
                <c:pt idx="8">
                  <c:v>617.580017</c:v>
                </c:pt>
                <c:pt idx="9">
                  <c:v>1816.823975</c:v>
                </c:pt>
                <c:pt idx="10">
                  <c:v>2617.4880370000001</c:v>
                </c:pt>
                <c:pt idx="11">
                  <c:v>3209.6640630000002</c:v>
                </c:pt>
                <c:pt idx="12">
                  <c:v>3789.5759280000002</c:v>
                </c:pt>
                <c:pt idx="13">
                  <c:v>4278.3837890000004</c:v>
                </c:pt>
                <c:pt idx="14">
                  <c:v>4655.9399409999996</c:v>
                </c:pt>
                <c:pt idx="15">
                  <c:v>5498.6518550000001</c:v>
                </c:pt>
                <c:pt idx="16">
                  <c:v>6805.6440430000002</c:v>
                </c:pt>
                <c:pt idx="17">
                  <c:v>8042.5561520000001</c:v>
                </c:pt>
                <c:pt idx="18">
                  <c:v>8620.7158199999994</c:v>
                </c:pt>
                <c:pt idx="19">
                  <c:v>8744.2324219999991</c:v>
                </c:pt>
                <c:pt idx="20">
                  <c:v>8759.1240230000003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B6-4816-B0AF-306EDCC37006}"/>
            </c:ext>
          </c:extLst>
        </c:ser>
        <c:ser>
          <c:idx val="0"/>
          <c:order val="2"/>
          <c:tx>
            <c:strRef>
              <c:f>'U2-b2'!$J$43:$Q$43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'U2-b2'!$N$45:$N$79</c:f>
              <c:numCache>
                <c:formatCode>0_ </c:formatCode>
                <c:ptCount val="35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0.219</c:v>
                </c:pt>
                <c:pt idx="7">
                  <c:v>21.300999000000001</c:v>
                </c:pt>
                <c:pt idx="8">
                  <c:v>175.181997</c:v>
                </c:pt>
                <c:pt idx="9">
                  <c:v>873.00900275000004</c:v>
                </c:pt>
                <c:pt idx="10">
                  <c:v>1990.2229922500001</c:v>
                </c:pt>
                <c:pt idx="11">
                  <c:v>2847.3239749999998</c:v>
                </c:pt>
                <c:pt idx="12">
                  <c:v>3405.45507825</c:v>
                </c:pt>
                <c:pt idx="13">
                  <c:v>3971.4380492499999</c:v>
                </c:pt>
                <c:pt idx="14">
                  <c:v>4373.8341065000004</c:v>
                </c:pt>
                <c:pt idx="15">
                  <c:v>4801.8400879999999</c:v>
                </c:pt>
                <c:pt idx="16">
                  <c:v>5728.3529054999999</c:v>
                </c:pt>
                <c:pt idx="17">
                  <c:v>6987.9860840000001</c:v>
                </c:pt>
                <c:pt idx="18">
                  <c:v>8229.8349612500006</c:v>
                </c:pt>
                <c:pt idx="19">
                  <c:v>8652.9167479999996</c:v>
                </c:pt>
                <c:pt idx="20">
                  <c:v>8748.2692869999992</c:v>
                </c:pt>
                <c:pt idx="21">
                  <c:v>8759.3430172499993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CB6-4816-B0AF-306EDCC37006}"/>
            </c:ext>
          </c:extLst>
        </c:ser>
        <c:ser>
          <c:idx val="1"/>
          <c:order val="3"/>
          <c:tx>
            <c:strRef>
              <c:f>'U2-b2'!$J$43:$Q$43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'U2-b2'!$P$45:$P$79</c:f>
              <c:numCache>
                <c:formatCode>0_ </c:formatCode>
                <c:ptCount val="35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20.359000250000001</c:v>
                </c:pt>
                <c:pt idx="8">
                  <c:v>263.47200500000002</c:v>
                </c:pt>
                <c:pt idx="9">
                  <c:v>747.3910065</c:v>
                </c:pt>
                <c:pt idx="10">
                  <c:v>2067.9899905000002</c:v>
                </c:pt>
                <c:pt idx="11">
                  <c:v>2686.5320434999999</c:v>
                </c:pt>
                <c:pt idx="12">
                  <c:v>3419.6420292500002</c:v>
                </c:pt>
                <c:pt idx="13">
                  <c:v>3928.77789325</c:v>
                </c:pt>
                <c:pt idx="14">
                  <c:v>4373.7728269999998</c:v>
                </c:pt>
                <c:pt idx="15">
                  <c:v>4944.6179195000004</c:v>
                </c:pt>
                <c:pt idx="16">
                  <c:v>5986.3999020000001</c:v>
                </c:pt>
                <c:pt idx="17">
                  <c:v>7112.8720702500004</c:v>
                </c:pt>
                <c:pt idx="18">
                  <c:v>8207.0960689999993</c:v>
                </c:pt>
                <c:pt idx="19">
                  <c:v>8661.5949705000003</c:v>
                </c:pt>
                <c:pt idx="20">
                  <c:v>8749.9553222499999</c:v>
                </c:pt>
                <c:pt idx="21">
                  <c:v>8759.3430172499993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CB6-4816-B0AF-306EDCC37006}"/>
            </c:ext>
          </c:extLst>
        </c:ser>
        <c:ser>
          <c:idx val="2"/>
          <c:order val="4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'U2-b2'!$V$45:$V$79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CB6-4816-B0AF-306EDCC37006}"/>
            </c:ext>
          </c:extLst>
        </c:ser>
        <c:ser>
          <c:idx val="5"/>
          <c:order val="5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'U2-b2'!$X$45:$X$79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CB6-4816-B0AF-306EDCC37006}"/>
            </c:ext>
          </c:extLst>
        </c:ser>
        <c:ser>
          <c:idx val="6"/>
          <c:order val="6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'U2-b2'!$AD$45:$AD$79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CB6-4816-B0AF-306EDCC37006}"/>
            </c:ext>
          </c:extLst>
        </c:ser>
        <c:ser>
          <c:idx val="7"/>
          <c:order val="7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'U2-b2'!$AF$45:$AF$79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CB6-4816-B0AF-306EDCC370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163264"/>
        <c:axId val="177173632"/>
      </c:scatterChart>
      <c:valAx>
        <c:axId val="17716326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7173632"/>
        <c:crosses val="autoZero"/>
        <c:crossBetween val="midCat"/>
      </c:valAx>
      <c:valAx>
        <c:axId val="17717363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71632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96938007262939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'U2-b2'!$G$45:$G$79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12.263999999999999</c:v>
                </c:pt>
                <c:pt idx="4">
                  <c:v>305.72399899999999</c:v>
                </c:pt>
                <c:pt idx="5">
                  <c:v>1312.248047</c:v>
                </c:pt>
                <c:pt idx="6">
                  <c:v>2253.9479980000001</c:v>
                </c:pt>
                <c:pt idx="7">
                  <c:v>2908.320068</c:v>
                </c:pt>
                <c:pt idx="8">
                  <c:v>3518.8920899999998</c:v>
                </c:pt>
                <c:pt idx="9">
                  <c:v>4104.9360349999997</c:v>
                </c:pt>
                <c:pt idx="10">
                  <c:v>4428.1801759999998</c:v>
                </c:pt>
                <c:pt idx="11">
                  <c:v>4790.8442379999997</c:v>
                </c:pt>
                <c:pt idx="12">
                  <c:v>5426.8198240000002</c:v>
                </c:pt>
                <c:pt idx="13">
                  <c:v>6470.1362300000001</c:v>
                </c:pt>
                <c:pt idx="14">
                  <c:v>7555.5</c:v>
                </c:pt>
                <c:pt idx="15">
                  <c:v>8316.7441409999992</c:v>
                </c:pt>
                <c:pt idx="16">
                  <c:v>8630.3515630000002</c:v>
                </c:pt>
                <c:pt idx="17">
                  <c:v>8738.9755860000005</c:v>
                </c:pt>
                <c:pt idx="18">
                  <c:v>8757.3720699999994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6A2-411E-BBF1-DB03CE58D91C}"/>
            </c:ext>
          </c:extLst>
        </c:ser>
        <c:ser>
          <c:idx val="3"/>
          <c:order val="1"/>
          <c:tx>
            <c:strRef>
              <c:f>'U2-b2'!$B$43:$I$43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'U2-b2'!$I$45:$I$79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9.6359999999999992</c:v>
                </c:pt>
                <c:pt idx="4">
                  <c:v>338.135986</c:v>
                </c:pt>
                <c:pt idx="5">
                  <c:v>1285.968018</c:v>
                </c:pt>
                <c:pt idx="6">
                  <c:v>2267.0878910000001</c:v>
                </c:pt>
                <c:pt idx="7">
                  <c:v>2916.2041020000001</c:v>
                </c:pt>
                <c:pt idx="8">
                  <c:v>3513.6359859999998</c:v>
                </c:pt>
                <c:pt idx="9">
                  <c:v>4106.6879879999997</c:v>
                </c:pt>
                <c:pt idx="10">
                  <c:v>4411.5361329999996</c:v>
                </c:pt>
                <c:pt idx="11">
                  <c:v>4767.1918949999999</c:v>
                </c:pt>
                <c:pt idx="12">
                  <c:v>5424.1918949999999</c:v>
                </c:pt>
                <c:pt idx="13">
                  <c:v>6471.8881840000004</c:v>
                </c:pt>
                <c:pt idx="14">
                  <c:v>7539.7319340000004</c:v>
                </c:pt>
                <c:pt idx="15">
                  <c:v>8298.3476559999999</c:v>
                </c:pt>
                <c:pt idx="16">
                  <c:v>8618.9638670000004</c:v>
                </c:pt>
                <c:pt idx="17">
                  <c:v>8737.2236329999996</c:v>
                </c:pt>
                <c:pt idx="18">
                  <c:v>8758.2480469999991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6A2-411E-BBF1-DB03CE58D91C}"/>
            </c:ext>
          </c:extLst>
        </c:ser>
        <c:ser>
          <c:idx val="0"/>
          <c:order val="2"/>
          <c:tx>
            <c:strRef>
              <c:f>'U2-b2'!$J$43:$Q$43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'U2-b2'!$O$45:$O$79</c:f>
              <c:numCache>
                <c:formatCode>0_ </c:formatCode>
                <c:ptCount val="35"/>
                <c:pt idx="1">
                  <c:v>0</c:v>
                </c:pt>
                <c:pt idx="2">
                  <c:v>0</c:v>
                </c:pt>
                <c:pt idx="3">
                  <c:v>4.0659999999999998</c:v>
                </c:pt>
                <c:pt idx="4">
                  <c:v>125.62899975000001</c:v>
                </c:pt>
                <c:pt idx="5">
                  <c:v>595.35501099999999</c:v>
                </c:pt>
                <c:pt idx="6">
                  <c:v>1441.6730347499999</c:v>
                </c:pt>
                <c:pt idx="7">
                  <c:v>2347.5410155</c:v>
                </c:pt>
                <c:pt idx="8">
                  <c:v>2992.9630735000001</c:v>
                </c:pt>
                <c:pt idx="9">
                  <c:v>3727.4030762500001</c:v>
                </c:pt>
                <c:pt idx="10">
                  <c:v>4166.7470702500004</c:v>
                </c:pt>
                <c:pt idx="11">
                  <c:v>4569.8461914999998</c:v>
                </c:pt>
                <c:pt idx="12">
                  <c:v>4913.8381344999998</c:v>
                </c:pt>
                <c:pt idx="13">
                  <c:v>5666.6489254999997</c:v>
                </c:pt>
                <c:pt idx="14">
                  <c:v>6618.4771725000001</c:v>
                </c:pt>
                <c:pt idx="15">
                  <c:v>7671.8110352499998</c:v>
                </c:pt>
                <c:pt idx="16">
                  <c:v>8433.1459964999995</c:v>
                </c:pt>
                <c:pt idx="17">
                  <c:v>8668.5075687499993</c:v>
                </c:pt>
                <c:pt idx="18">
                  <c:v>8743.5747069999998</c:v>
                </c:pt>
                <c:pt idx="19">
                  <c:v>8758.0290525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6A2-411E-BBF1-DB03CE58D91C}"/>
            </c:ext>
          </c:extLst>
        </c:ser>
        <c:ser>
          <c:idx val="1"/>
          <c:order val="3"/>
          <c:tx>
            <c:strRef>
              <c:f>'U2-b2'!$J$43:$Q$43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'U2-b2'!$Q$45:$Q$79</c:f>
              <c:numCache>
                <c:formatCode>0_ </c:formatCode>
                <c:ptCount val="35"/>
                <c:pt idx="1">
                  <c:v>0</c:v>
                </c:pt>
                <c:pt idx="2">
                  <c:v>0</c:v>
                </c:pt>
                <c:pt idx="3">
                  <c:v>1.409</c:v>
                </c:pt>
                <c:pt idx="4">
                  <c:v>42.760996499999997</c:v>
                </c:pt>
                <c:pt idx="5">
                  <c:v>512.09399399999995</c:v>
                </c:pt>
                <c:pt idx="6">
                  <c:v>1536.2479862499999</c:v>
                </c:pt>
                <c:pt idx="7">
                  <c:v>2344.3669437499998</c:v>
                </c:pt>
                <c:pt idx="8">
                  <c:v>3009.5620730000001</c:v>
                </c:pt>
                <c:pt idx="9">
                  <c:v>3607.8989864999999</c:v>
                </c:pt>
                <c:pt idx="10">
                  <c:v>4161.9000242499997</c:v>
                </c:pt>
                <c:pt idx="11">
                  <c:v>4511.4500735000001</c:v>
                </c:pt>
                <c:pt idx="12">
                  <c:v>4863.4418949999999</c:v>
                </c:pt>
                <c:pt idx="13">
                  <c:v>5532.1159672499998</c:v>
                </c:pt>
                <c:pt idx="14">
                  <c:v>6811.8491215000004</c:v>
                </c:pt>
                <c:pt idx="15">
                  <c:v>7626.3858645</c:v>
                </c:pt>
                <c:pt idx="16">
                  <c:v>8386.50170875</c:v>
                </c:pt>
                <c:pt idx="17">
                  <c:v>8634.5288084999993</c:v>
                </c:pt>
                <c:pt idx="18">
                  <c:v>8743.4797364999995</c:v>
                </c:pt>
                <c:pt idx="19">
                  <c:v>8758.6860352500007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6A2-411E-BBF1-DB03CE58D91C}"/>
            </c:ext>
          </c:extLst>
        </c:ser>
        <c:ser>
          <c:idx val="2"/>
          <c:order val="4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'U2-b2'!$W$45:$W$79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6A2-411E-BBF1-DB03CE58D91C}"/>
            </c:ext>
          </c:extLst>
        </c:ser>
        <c:ser>
          <c:idx val="5"/>
          <c:order val="5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'U2-b2'!$Y$45:$Y$79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6A2-411E-BBF1-DB03CE58D91C}"/>
            </c:ext>
          </c:extLst>
        </c:ser>
        <c:ser>
          <c:idx val="6"/>
          <c:order val="6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'U2-b2'!$AE$45:$AE$79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6A2-411E-BBF1-DB03CE58D91C}"/>
            </c:ext>
          </c:extLst>
        </c:ser>
        <c:ser>
          <c:idx val="7"/>
          <c:order val="7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'U2-b2'!$AG$45:$AG$79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6A2-411E-BBF1-DB03CE58D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235840"/>
        <c:axId val="177250304"/>
      </c:scatterChart>
      <c:valAx>
        <c:axId val="17723584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7250304"/>
        <c:crosses val="autoZero"/>
        <c:crossBetween val="midCat"/>
      </c:valAx>
      <c:valAx>
        <c:axId val="17725030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72358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96938007262939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'U2-c'!$B$45:$B$81</c:f>
              <c:numCache>
                <c:formatCode>0_ </c:formatCode>
                <c:ptCount val="37"/>
                <c:pt idx="0">
                  <c:v>574.65600600000005</c:v>
                </c:pt>
                <c:pt idx="1">
                  <c:v>997.76397699999995</c:v>
                </c:pt>
                <c:pt idx="2">
                  <c:v>1471.6800539999999</c:v>
                </c:pt>
                <c:pt idx="3">
                  <c:v>1935.0839840000001</c:v>
                </c:pt>
                <c:pt idx="4">
                  <c:v>2435.280029</c:v>
                </c:pt>
                <c:pt idx="5">
                  <c:v>2907.4440920000002</c:v>
                </c:pt>
                <c:pt idx="6">
                  <c:v>3293.76001</c:v>
                </c:pt>
                <c:pt idx="7">
                  <c:v>3630.1440429999998</c:v>
                </c:pt>
                <c:pt idx="8">
                  <c:v>3956.8920899999998</c:v>
                </c:pt>
                <c:pt idx="9">
                  <c:v>4316.0517579999996</c:v>
                </c:pt>
                <c:pt idx="10">
                  <c:v>4716.3837890000004</c:v>
                </c:pt>
                <c:pt idx="11">
                  <c:v>5134.2358400000003</c:v>
                </c:pt>
                <c:pt idx="12">
                  <c:v>5538.9482420000004</c:v>
                </c:pt>
                <c:pt idx="13">
                  <c:v>5929.6440430000002</c:v>
                </c:pt>
                <c:pt idx="14">
                  <c:v>6397.4282229999999</c:v>
                </c:pt>
                <c:pt idx="15">
                  <c:v>6794.2558589999999</c:v>
                </c:pt>
                <c:pt idx="16">
                  <c:v>7145.5322269999997</c:v>
                </c:pt>
                <c:pt idx="17">
                  <c:v>7505.5678710000002</c:v>
                </c:pt>
                <c:pt idx="18">
                  <c:v>7768.3681640000004</c:v>
                </c:pt>
                <c:pt idx="19">
                  <c:v>7979.4838870000003</c:v>
                </c:pt>
                <c:pt idx="20">
                  <c:v>8203.7402340000008</c:v>
                </c:pt>
                <c:pt idx="21">
                  <c:v>8355.2880860000005</c:v>
                </c:pt>
                <c:pt idx="22">
                  <c:v>8489.3164059999999</c:v>
                </c:pt>
                <c:pt idx="23">
                  <c:v>8575.1640630000002</c:v>
                </c:pt>
                <c:pt idx="24">
                  <c:v>8639.1123050000006</c:v>
                </c:pt>
                <c:pt idx="25">
                  <c:v>8685.5400389999995</c:v>
                </c:pt>
                <c:pt idx="26">
                  <c:v>8714.4482420000004</c:v>
                </c:pt>
                <c:pt idx="27">
                  <c:v>8739.8515630000002</c:v>
                </c:pt>
                <c:pt idx="28">
                  <c:v>8744.2324219999991</c:v>
                </c:pt>
                <c:pt idx="29">
                  <c:v>8752.1162110000005</c:v>
                </c:pt>
                <c:pt idx="30">
                  <c:v>8756.4960940000001</c:v>
                </c:pt>
                <c:pt idx="31">
                  <c:v>8758.2480469999991</c:v>
                </c:pt>
                <c:pt idx="32">
                  <c:v>8759.1240230000003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5FC-4924-AC1A-BEB0C9CA93D1}"/>
            </c:ext>
          </c:extLst>
        </c:ser>
        <c:ser>
          <c:idx val="3"/>
          <c:order val="1"/>
          <c:tx>
            <c:strRef>
              <c:f>'U2-c'!$B$43:$I$43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'U2-c'!$D$45:$D$81</c:f>
              <c:numCache>
                <c:formatCode>0_ </c:formatCode>
                <c:ptCount val="37"/>
                <c:pt idx="0">
                  <c:v>522.97198500000002</c:v>
                </c:pt>
                <c:pt idx="1">
                  <c:v>918.04797399999995</c:v>
                </c:pt>
                <c:pt idx="2">
                  <c:v>1364.8079829999999</c:v>
                </c:pt>
                <c:pt idx="3">
                  <c:v>1857.119995</c:v>
                </c:pt>
                <c:pt idx="4">
                  <c:v>2324.0280760000001</c:v>
                </c:pt>
                <c:pt idx="5">
                  <c:v>2756.7719729999999</c:v>
                </c:pt>
                <c:pt idx="6">
                  <c:v>3214.919922</c:v>
                </c:pt>
                <c:pt idx="7">
                  <c:v>3570.5759280000002</c:v>
                </c:pt>
                <c:pt idx="8">
                  <c:v>3899.0759280000002</c:v>
                </c:pt>
                <c:pt idx="9">
                  <c:v>4272.251953</c:v>
                </c:pt>
                <c:pt idx="10">
                  <c:v>4614.7680659999996</c:v>
                </c:pt>
                <c:pt idx="11">
                  <c:v>4987.9438479999999</c:v>
                </c:pt>
                <c:pt idx="12">
                  <c:v>5432.076172</c:v>
                </c:pt>
                <c:pt idx="13">
                  <c:v>5858.6879879999997</c:v>
                </c:pt>
                <c:pt idx="14">
                  <c:v>6239.748047</c:v>
                </c:pt>
                <c:pt idx="15">
                  <c:v>6661.1040039999998</c:v>
                </c:pt>
                <c:pt idx="16">
                  <c:v>7073.7001950000003</c:v>
                </c:pt>
                <c:pt idx="17">
                  <c:v>7377.671875</c:v>
                </c:pt>
                <c:pt idx="18">
                  <c:v>7680.7680659999996</c:v>
                </c:pt>
                <c:pt idx="19">
                  <c:v>7928.6757809999999</c:v>
                </c:pt>
                <c:pt idx="20">
                  <c:v>8124.8999020000001</c:v>
                </c:pt>
                <c:pt idx="21">
                  <c:v>8286.0839840000008</c:v>
                </c:pt>
                <c:pt idx="22">
                  <c:v>8428.8720699999994</c:v>
                </c:pt>
                <c:pt idx="23">
                  <c:v>8498.9521480000003</c:v>
                </c:pt>
                <c:pt idx="24">
                  <c:v>8611.0800780000009</c:v>
                </c:pt>
                <c:pt idx="25">
                  <c:v>8655.7558590000008</c:v>
                </c:pt>
                <c:pt idx="26">
                  <c:v>8695.1757809999999</c:v>
                </c:pt>
                <c:pt idx="27">
                  <c:v>8715.3242190000001</c:v>
                </c:pt>
                <c:pt idx="28">
                  <c:v>8732.84375</c:v>
                </c:pt>
                <c:pt idx="29">
                  <c:v>8745.1083980000003</c:v>
                </c:pt>
                <c:pt idx="30">
                  <c:v>8749.4882809999999</c:v>
                </c:pt>
                <c:pt idx="31">
                  <c:v>8755.6201170000004</c:v>
                </c:pt>
                <c:pt idx="32">
                  <c:v>8756.4960940000001</c:v>
                </c:pt>
                <c:pt idx="33">
                  <c:v>8760</c:v>
                </c:pt>
                <c:pt idx="34">
                  <c:v>8758.2480469999991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5FC-4924-AC1A-BEB0C9CA93D1}"/>
            </c:ext>
          </c:extLst>
        </c:ser>
        <c:ser>
          <c:idx val="0"/>
          <c:order val="2"/>
          <c:tx>
            <c:strRef>
              <c:f>'U2-c'!$J$43:$Q$43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'U2-c'!$J$45:$J$81</c:f>
              <c:numCache>
                <c:formatCode>0_ </c:formatCode>
                <c:ptCount val="37"/>
                <c:pt idx="1">
                  <c:v>710.43299875000002</c:v>
                </c:pt>
                <c:pt idx="2">
                  <c:v>1178.24299625</c:v>
                </c:pt>
                <c:pt idx="3">
                  <c:v>1519.5310365</c:v>
                </c:pt>
                <c:pt idx="4">
                  <c:v>2038.13299525</c:v>
                </c:pt>
                <c:pt idx="5">
                  <c:v>2584.3210447500001</c:v>
                </c:pt>
                <c:pt idx="6">
                  <c:v>2999.0230714999998</c:v>
                </c:pt>
                <c:pt idx="7">
                  <c:v>3355.85601825</c:v>
                </c:pt>
                <c:pt idx="8">
                  <c:v>3741.83105475</c:v>
                </c:pt>
                <c:pt idx="9">
                  <c:v>4018.6820069999999</c:v>
                </c:pt>
                <c:pt idx="10">
                  <c:v>4359.13476575</c:v>
                </c:pt>
                <c:pt idx="11">
                  <c:v>4793.8468017499999</c:v>
                </c:pt>
                <c:pt idx="12">
                  <c:v>5188.4139404999996</c:v>
                </c:pt>
                <c:pt idx="13">
                  <c:v>5684.6221922499999</c:v>
                </c:pt>
                <c:pt idx="14">
                  <c:v>5984.5900879999999</c:v>
                </c:pt>
                <c:pt idx="15">
                  <c:v>6534.6351320000003</c:v>
                </c:pt>
                <c:pt idx="16">
                  <c:v>6845.0749509999996</c:v>
                </c:pt>
                <c:pt idx="17">
                  <c:v>7209.5411379999996</c:v>
                </c:pt>
                <c:pt idx="18">
                  <c:v>7548.2679442500003</c:v>
                </c:pt>
                <c:pt idx="19">
                  <c:v>7823.1470947500002</c:v>
                </c:pt>
                <c:pt idx="20">
                  <c:v>8030.54797375</c:v>
                </c:pt>
                <c:pt idx="21">
                  <c:v>8248.6271969999998</c:v>
                </c:pt>
                <c:pt idx="22">
                  <c:v>8382.7951659999999</c:v>
                </c:pt>
                <c:pt idx="23">
                  <c:v>8508.7783202499995</c:v>
                </c:pt>
                <c:pt idx="24">
                  <c:v>8589.1511234999998</c:v>
                </c:pt>
                <c:pt idx="25">
                  <c:v>8649.7192384999998</c:v>
                </c:pt>
                <c:pt idx="26">
                  <c:v>8690.7670897499993</c:v>
                </c:pt>
                <c:pt idx="27">
                  <c:v>8720.7990722499999</c:v>
                </c:pt>
                <c:pt idx="28">
                  <c:v>8740.9467777499995</c:v>
                </c:pt>
                <c:pt idx="29">
                  <c:v>8745.2033692500008</c:v>
                </c:pt>
                <c:pt idx="30">
                  <c:v>8753.2111817500008</c:v>
                </c:pt>
                <c:pt idx="31">
                  <c:v>8756.9340822499998</c:v>
                </c:pt>
                <c:pt idx="32">
                  <c:v>8758.4670409999999</c:v>
                </c:pt>
                <c:pt idx="33">
                  <c:v>8759.3430172499993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5FC-4924-AC1A-BEB0C9CA93D1}"/>
            </c:ext>
          </c:extLst>
        </c:ser>
        <c:ser>
          <c:idx val="1"/>
          <c:order val="3"/>
          <c:tx>
            <c:strRef>
              <c:f>'U2-c'!$J$43:$Q$43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'U2-c'!$L$45:$L$81</c:f>
              <c:numCache>
                <c:formatCode>0_ </c:formatCode>
                <c:ptCount val="37"/>
                <c:pt idx="1">
                  <c:v>643.74098225</c:v>
                </c:pt>
                <c:pt idx="2">
                  <c:v>1061.73797625</c:v>
                </c:pt>
                <c:pt idx="3">
                  <c:v>1530.885986</c:v>
                </c:pt>
                <c:pt idx="4">
                  <c:v>2012.8470152499999</c:v>
                </c:pt>
                <c:pt idx="5">
                  <c:v>2457.2140502500001</c:v>
                </c:pt>
                <c:pt idx="6">
                  <c:v>2838.3089602499999</c:v>
                </c:pt>
                <c:pt idx="7">
                  <c:v>3311.8339234999999</c:v>
                </c:pt>
                <c:pt idx="8">
                  <c:v>3624.7009280000002</c:v>
                </c:pt>
                <c:pt idx="9">
                  <c:v>4026.3699342499999</c:v>
                </c:pt>
                <c:pt idx="10">
                  <c:v>4326.8809812500003</c:v>
                </c:pt>
                <c:pt idx="11">
                  <c:v>4702.0620115000002</c:v>
                </c:pt>
                <c:pt idx="12">
                  <c:v>5034.9769290000004</c:v>
                </c:pt>
                <c:pt idx="13">
                  <c:v>5529.7291260000002</c:v>
                </c:pt>
                <c:pt idx="14">
                  <c:v>5997.9530027500005</c:v>
                </c:pt>
                <c:pt idx="15">
                  <c:v>6390.08703625</c:v>
                </c:pt>
                <c:pt idx="16">
                  <c:v>6775.2530517499999</c:v>
                </c:pt>
                <c:pt idx="17">
                  <c:v>7156.693115</c:v>
                </c:pt>
                <c:pt idx="18">
                  <c:v>7493.4459227500001</c:v>
                </c:pt>
                <c:pt idx="19">
                  <c:v>7739.7449947499999</c:v>
                </c:pt>
                <c:pt idx="20">
                  <c:v>7981.7318112499997</c:v>
                </c:pt>
                <c:pt idx="21">
                  <c:v>8171.1959225000001</c:v>
                </c:pt>
                <c:pt idx="22">
                  <c:v>8301.7810055000009</c:v>
                </c:pt>
                <c:pt idx="23">
                  <c:v>8446.3920894999992</c:v>
                </c:pt>
                <c:pt idx="24">
                  <c:v>8532.9841305000009</c:v>
                </c:pt>
                <c:pt idx="25">
                  <c:v>8618.2490232500004</c:v>
                </c:pt>
                <c:pt idx="26">
                  <c:v>8668.6108394999992</c:v>
                </c:pt>
                <c:pt idx="27">
                  <c:v>8697.2128905000009</c:v>
                </c:pt>
                <c:pt idx="28">
                  <c:v>8719.7041017499996</c:v>
                </c:pt>
                <c:pt idx="29">
                  <c:v>8735.9099119999992</c:v>
                </c:pt>
                <c:pt idx="30">
                  <c:v>8746.2033687500007</c:v>
                </c:pt>
                <c:pt idx="31">
                  <c:v>8751.02124</c:v>
                </c:pt>
                <c:pt idx="32">
                  <c:v>8755.8391112499994</c:v>
                </c:pt>
                <c:pt idx="33">
                  <c:v>8757.3720704999996</c:v>
                </c:pt>
                <c:pt idx="34">
                  <c:v>8759.5620117500002</c:v>
                </c:pt>
                <c:pt idx="35">
                  <c:v>8758.6860352500007</c:v>
                </c:pt>
                <c:pt idx="3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5FC-4924-AC1A-BEB0C9CA93D1}"/>
            </c:ext>
          </c:extLst>
        </c:ser>
        <c:ser>
          <c:idx val="2"/>
          <c:order val="4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'U2-c'!$R$45:$R$81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5FC-4924-AC1A-BEB0C9CA93D1}"/>
            </c:ext>
          </c:extLst>
        </c:ser>
        <c:ser>
          <c:idx val="5"/>
          <c:order val="5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'U2-c'!$T$45:$T$81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5FC-4924-AC1A-BEB0C9CA93D1}"/>
            </c:ext>
          </c:extLst>
        </c:ser>
        <c:ser>
          <c:idx val="6"/>
          <c:order val="6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'U2-c'!$Z$45:$Z$81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5FC-4924-AC1A-BEB0C9CA93D1}"/>
            </c:ext>
          </c:extLst>
        </c:ser>
        <c:ser>
          <c:idx val="7"/>
          <c:order val="7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'U2-c'!$AB$45:$AB$81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5FC-4924-AC1A-BEB0C9CA93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985984"/>
        <c:axId val="177000448"/>
      </c:scatterChart>
      <c:valAx>
        <c:axId val="17698598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7000448"/>
        <c:crosses val="autoZero"/>
        <c:crossBetween val="midCat"/>
      </c:valAx>
      <c:valAx>
        <c:axId val="17700044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698598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840169188257191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'U2-c'!$C$45:$C$81</c:f>
              <c:numCache>
                <c:formatCode>0_ </c:formatCode>
                <c:ptCount val="37"/>
                <c:pt idx="0">
                  <c:v>478.39679000000001</c:v>
                </c:pt>
                <c:pt idx="1">
                  <c:v>963.84960899999999</c:v>
                </c:pt>
                <c:pt idx="2">
                  <c:v>1570.665649</c:v>
                </c:pt>
                <c:pt idx="3">
                  <c:v>2314.3679200000001</c:v>
                </c:pt>
                <c:pt idx="4">
                  <c:v>3021.3791500000002</c:v>
                </c:pt>
                <c:pt idx="5">
                  <c:v>3776.3710940000001</c:v>
                </c:pt>
                <c:pt idx="6">
                  <c:v>4386.0097660000001</c:v>
                </c:pt>
                <c:pt idx="7">
                  <c:v>5032.3393550000001</c:v>
                </c:pt>
                <c:pt idx="8">
                  <c:v>5557.3056640000004</c:v>
                </c:pt>
                <c:pt idx="9">
                  <c:v>6082.2719729999999</c:v>
                </c:pt>
                <c:pt idx="10">
                  <c:v>6607.2382809999999</c:v>
                </c:pt>
                <c:pt idx="11">
                  <c:v>7123.7377930000002</c:v>
                </c:pt>
                <c:pt idx="12">
                  <c:v>7748.8994140000004</c:v>
                </c:pt>
                <c:pt idx="13">
                  <c:v>8309.1455079999996</c:v>
                </c:pt>
                <c:pt idx="14">
                  <c:v>8866.5693360000005</c:v>
                </c:pt>
                <c:pt idx="15">
                  <c:v>9611.6835940000001</c:v>
                </c:pt>
                <c:pt idx="16">
                  <c:v>10178.985352</c:v>
                </c:pt>
                <c:pt idx="17">
                  <c:v>10722.297852</c:v>
                </c:pt>
                <c:pt idx="18">
                  <c:v>11281.132813</c:v>
                </c:pt>
                <c:pt idx="19">
                  <c:v>11838.556640999999</c:v>
                </c:pt>
                <c:pt idx="20">
                  <c:v>12239.337890999999</c:v>
                </c:pt>
                <c:pt idx="21">
                  <c:v>12651.408203000001</c:v>
                </c:pt>
                <c:pt idx="22">
                  <c:v>12977.395508</c:v>
                </c:pt>
                <c:pt idx="23">
                  <c:v>13290.681640999999</c:v>
                </c:pt>
                <c:pt idx="24">
                  <c:v>13484.015625</c:v>
                </c:pt>
                <c:pt idx="25">
                  <c:v>13657.59375</c:v>
                </c:pt>
                <c:pt idx="26">
                  <c:v>13817.059569999999</c:v>
                </c:pt>
                <c:pt idx="27">
                  <c:v>13900.320313</c:v>
                </c:pt>
                <c:pt idx="28">
                  <c:v>13969.46875</c:v>
                </c:pt>
                <c:pt idx="29">
                  <c:v>14007.571289</c:v>
                </c:pt>
                <c:pt idx="30">
                  <c:v>14048.496094</c:v>
                </c:pt>
                <c:pt idx="31">
                  <c:v>14073.897461</c:v>
                </c:pt>
                <c:pt idx="32">
                  <c:v>14082.365234000001</c:v>
                </c:pt>
                <c:pt idx="33">
                  <c:v>14095.065430000001</c:v>
                </c:pt>
                <c:pt idx="34">
                  <c:v>14102.122069999999</c:v>
                </c:pt>
                <c:pt idx="35">
                  <c:v>14106.355469</c:v>
                </c:pt>
                <c:pt idx="36">
                  <c:v>14109.177734000001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656-4389-8E93-821E2F5D3308}"/>
            </c:ext>
          </c:extLst>
        </c:ser>
        <c:ser>
          <c:idx val="3"/>
          <c:order val="1"/>
          <c:tx>
            <c:strRef>
              <c:f>'U2-c'!$B$43:$I$43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'U2-c'!$E$45:$E$81</c:f>
              <c:numCache>
                <c:formatCode>0_ </c:formatCode>
                <c:ptCount val="37"/>
                <c:pt idx="0">
                  <c:v>544.723206</c:v>
                </c:pt>
                <c:pt idx="1">
                  <c:v>965.26080300000001</c:v>
                </c:pt>
                <c:pt idx="2">
                  <c:v>1620.0576169999999</c:v>
                </c:pt>
                <c:pt idx="3">
                  <c:v>2352.4704590000001</c:v>
                </c:pt>
                <c:pt idx="4">
                  <c:v>3024.2016600000002</c:v>
                </c:pt>
                <c:pt idx="5">
                  <c:v>3735.446289</c:v>
                </c:pt>
                <c:pt idx="6">
                  <c:v>4419.8784180000002</c:v>
                </c:pt>
                <c:pt idx="7">
                  <c:v>4975.8911129999997</c:v>
                </c:pt>
                <c:pt idx="8">
                  <c:v>5568.5952150000003</c:v>
                </c:pt>
                <c:pt idx="9">
                  <c:v>6065.3374020000001</c:v>
                </c:pt>
                <c:pt idx="10">
                  <c:v>6583.248047</c:v>
                </c:pt>
                <c:pt idx="11">
                  <c:v>7202.7646480000003</c:v>
                </c:pt>
                <c:pt idx="12">
                  <c:v>7705.1518550000001</c:v>
                </c:pt>
                <c:pt idx="13">
                  <c:v>8285.1552730000003</c:v>
                </c:pt>
                <c:pt idx="14">
                  <c:v>8882.0927730000003</c:v>
                </c:pt>
                <c:pt idx="15">
                  <c:v>9519.9550780000009</c:v>
                </c:pt>
                <c:pt idx="16">
                  <c:v>10143.706055000001</c:v>
                </c:pt>
                <c:pt idx="17">
                  <c:v>10687.017578000001</c:v>
                </c:pt>
                <c:pt idx="18">
                  <c:v>11172.470703000001</c:v>
                </c:pt>
                <c:pt idx="19">
                  <c:v>11758.118164</c:v>
                </c:pt>
                <c:pt idx="20">
                  <c:v>12164.543944999999</c:v>
                </c:pt>
                <c:pt idx="21">
                  <c:v>12593.548828000001</c:v>
                </c:pt>
                <c:pt idx="22">
                  <c:v>12963.283203000001</c:v>
                </c:pt>
                <c:pt idx="23">
                  <c:v>13248.345703000001</c:v>
                </c:pt>
                <c:pt idx="24">
                  <c:v>13492.483398</c:v>
                </c:pt>
                <c:pt idx="25">
                  <c:v>13682.995117</c:v>
                </c:pt>
                <c:pt idx="26">
                  <c:v>13836.816406</c:v>
                </c:pt>
                <c:pt idx="27">
                  <c:v>13889.030273</c:v>
                </c:pt>
                <c:pt idx="28">
                  <c:v>13972.291015999999</c:v>
                </c:pt>
                <c:pt idx="29">
                  <c:v>14011.804688</c:v>
                </c:pt>
                <c:pt idx="30">
                  <c:v>14052.729492</c:v>
                </c:pt>
                <c:pt idx="31">
                  <c:v>14061.197265999999</c:v>
                </c:pt>
                <c:pt idx="32">
                  <c:v>14097.887694999999</c:v>
                </c:pt>
                <c:pt idx="33">
                  <c:v>14097.887694999999</c:v>
                </c:pt>
                <c:pt idx="34">
                  <c:v>14100.709961</c:v>
                </c:pt>
                <c:pt idx="35">
                  <c:v>14107.766602</c:v>
                </c:pt>
                <c:pt idx="3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656-4389-8E93-821E2F5D3308}"/>
            </c:ext>
          </c:extLst>
        </c:ser>
        <c:ser>
          <c:idx val="0"/>
          <c:order val="2"/>
          <c:tx>
            <c:strRef>
              <c:f>'U2-c'!$J$43:$Q$43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'U2-c'!$K$45:$K$81</c:f>
              <c:numCache>
                <c:formatCode>0_ </c:formatCode>
                <c:ptCount val="37"/>
                <c:pt idx="1">
                  <c:v>655.75999475000003</c:v>
                </c:pt>
                <c:pt idx="2">
                  <c:v>1085.553619</c:v>
                </c:pt>
                <c:pt idx="3">
                  <c:v>1651.5912167500001</c:v>
                </c:pt>
                <c:pt idx="4">
                  <c:v>2486.1207275000002</c:v>
                </c:pt>
                <c:pt idx="5">
                  <c:v>3257.1271360000001</c:v>
                </c:pt>
                <c:pt idx="6">
                  <c:v>3901.7807619999999</c:v>
                </c:pt>
                <c:pt idx="7">
                  <c:v>4579.5921632500003</c:v>
                </c:pt>
                <c:pt idx="8">
                  <c:v>5204.5809322499999</c:v>
                </c:pt>
                <c:pt idx="9">
                  <c:v>5616.5472412500003</c:v>
                </c:pt>
                <c:pt idx="10">
                  <c:v>6150.5135499999997</c:v>
                </c:pt>
                <c:pt idx="11">
                  <c:v>6775.3631590000005</c:v>
                </c:pt>
                <c:pt idx="12">
                  <c:v>7296.0281982500001</c:v>
                </c:pt>
                <c:pt idx="13">
                  <c:v>7939.9609375</c:v>
                </c:pt>
                <c:pt idx="14">
                  <c:v>8431.5014649999994</c:v>
                </c:pt>
                <c:pt idx="15">
                  <c:v>9016.8479005000008</c:v>
                </c:pt>
                <c:pt idx="16">
                  <c:v>9671.5090335000004</c:v>
                </c:pt>
                <c:pt idx="17">
                  <c:v>10315.813477</c:v>
                </c:pt>
                <c:pt idx="18">
                  <c:v>10820.00659225</c:v>
                </c:pt>
                <c:pt idx="19">
                  <c:v>11357.48877</c:v>
                </c:pt>
                <c:pt idx="20">
                  <c:v>11919.751953499999</c:v>
                </c:pt>
                <c:pt idx="21">
                  <c:v>12300.355469</c:v>
                </c:pt>
                <c:pt idx="22">
                  <c:v>12733.90502925</c:v>
                </c:pt>
                <c:pt idx="23">
                  <c:v>13025.71704125</c:v>
                </c:pt>
                <c:pt idx="24">
                  <c:v>13328.015137</c:v>
                </c:pt>
                <c:pt idx="25">
                  <c:v>13513.41015625</c:v>
                </c:pt>
                <c:pt idx="26">
                  <c:v>13685.460204999999</c:v>
                </c:pt>
                <c:pt idx="27">
                  <c:v>13844.874755749999</c:v>
                </c:pt>
                <c:pt idx="28">
                  <c:v>13914.607422249999</c:v>
                </c:pt>
                <c:pt idx="29">
                  <c:v>13983.99438475</c:v>
                </c:pt>
                <c:pt idx="30">
                  <c:v>14019.80249025</c:v>
                </c:pt>
                <c:pt idx="31">
                  <c:v>14056.84643575</c:v>
                </c:pt>
                <c:pt idx="32">
                  <c:v>14076.01440425</c:v>
                </c:pt>
                <c:pt idx="33">
                  <c:v>14085.540283</c:v>
                </c:pt>
                <c:pt idx="34">
                  <c:v>14096.829589999999</c:v>
                </c:pt>
                <c:pt idx="35">
                  <c:v>14103.180419750001</c:v>
                </c:pt>
                <c:pt idx="36">
                  <c:v>14107.061035250001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656-4389-8E93-821E2F5D3308}"/>
            </c:ext>
          </c:extLst>
        </c:ser>
        <c:ser>
          <c:idx val="1"/>
          <c:order val="3"/>
          <c:tx>
            <c:strRef>
              <c:f>'U2-c'!$J$43:$Q$43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'U2-c'!$M$45:$M$81</c:f>
              <c:numCache>
                <c:formatCode>0_ </c:formatCode>
                <c:ptCount val="37"/>
                <c:pt idx="1">
                  <c:v>709.85760525000001</c:v>
                </c:pt>
                <c:pt idx="2">
                  <c:v>1063.9600065</c:v>
                </c:pt>
                <c:pt idx="3">
                  <c:v>1835.1608275000001</c:v>
                </c:pt>
                <c:pt idx="4">
                  <c:v>2474.4032592499998</c:v>
                </c:pt>
                <c:pt idx="5">
                  <c:v>3260.0128172499999</c:v>
                </c:pt>
                <c:pt idx="6">
                  <c:v>3831.5543212500002</c:v>
                </c:pt>
                <c:pt idx="7">
                  <c:v>4618.8815917499996</c:v>
                </c:pt>
                <c:pt idx="8">
                  <c:v>5064.0671384999996</c:v>
                </c:pt>
                <c:pt idx="9">
                  <c:v>5757.7807617500002</c:v>
                </c:pt>
                <c:pt idx="10">
                  <c:v>6143.8150632500001</c:v>
                </c:pt>
                <c:pt idx="11">
                  <c:v>6657.1271972499999</c:v>
                </c:pt>
                <c:pt idx="12">
                  <c:v>7373.3614497500002</c:v>
                </c:pt>
                <c:pt idx="13">
                  <c:v>7814.1527095000001</c:v>
                </c:pt>
                <c:pt idx="14">
                  <c:v>8499.3896480000003</c:v>
                </c:pt>
                <c:pt idx="15">
                  <c:v>8957.5583492500009</c:v>
                </c:pt>
                <c:pt idx="16">
                  <c:v>9691.8928222499999</c:v>
                </c:pt>
                <c:pt idx="17">
                  <c:v>10343.53393575</c:v>
                </c:pt>
                <c:pt idx="18">
                  <c:v>10742.380859250001</c:v>
                </c:pt>
                <c:pt idx="19">
                  <c:v>11334.882568249999</c:v>
                </c:pt>
                <c:pt idx="20">
                  <c:v>11909.724609250001</c:v>
                </c:pt>
                <c:pt idx="21">
                  <c:v>12240.79516575</c:v>
                </c:pt>
                <c:pt idx="22">
                  <c:v>12701.982421750001</c:v>
                </c:pt>
                <c:pt idx="23">
                  <c:v>13036.548828000001</c:v>
                </c:pt>
                <c:pt idx="24">
                  <c:v>13299.38012675</c:v>
                </c:pt>
                <c:pt idx="25">
                  <c:v>13547.111327750001</c:v>
                </c:pt>
                <c:pt idx="26">
                  <c:v>13732.45043925</c:v>
                </c:pt>
                <c:pt idx="27">
                  <c:v>13845.86987275</c:v>
                </c:pt>
                <c:pt idx="28">
                  <c:v>13921.84545875</c:v>
                </c:pt>
                <c:pt idx="29">
                  <c:v>13985.169433999999</c:v>
                </c:pt>
                <c:pt idx="30">
                  <c:v>14020.035889000001</c:v>
                </c:pt>
                <c:pt idx="31">
                  <c:v>14054.8464355</c:v>
                </c:pt>
                <c:pt idx="32">
                  <c:v>14074.36987325</c:v>
                </c:pt>
                <c:pt idx="33">
                  <c:v>14097.887694999999</c:v>
                </c:pt>
                <c:pt idx="34">
                  <c:v>14098.5932615</c:v>
                </c:pt>
                <c:pt idx="35">
                  <c:v>14102.474121249999</c:v>
                </c:pt>
                <c:pt idx="36">
                  <c:v>14108.824951500001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656-4389-8E93-821E2F5D3308}"/>
            </c:ext>
          </c:extLst>
        </c:ser>
        <c:ser>
          <c:idx val="2"/>
          <c:order val="4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'U2-c'!$S$45:$S$81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656-4389-8E93-821E2F5D3308}"/>
            </c:ext>
          </c:extLst>
        </c:ser>
        <c:ser>
          <c:idx val="5"/>
          <c:order val="5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'U2-c'!$U$45:$U$81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656-4389-8E93-821E2F5D3308}"/>
            </c:ext>
          </c:extLst>
        </c:ser>
        <c:ser>
          <c:idx val="6"/>
          <c:order val="6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'U2-c'!$AA$45:$AA$81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656-4389-8E93-821E2F5D3308}"/>
            </c:ext>
          </c:extLst>
        </c:ser>
        <c:ser>
          <c:idx val="7"/>
          <c:order val="7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'U2-c'!$AC$45:$AC$81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656-4389-8E93-821E2F5D33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280128"/>
        <c:axId val="177282048"/>
      </c:scatterChart>
      <c:valAx>
        <c:axId val="17728012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7282048"/>
        <c:crosses val="autoZero"/>
        <c:crossBetween val="midCat"/>
      </c:valAx>
      <c:valAx>
        <c:axId val="17728204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728012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'U2-c'!$F$45:$F$81</c:f>
              <c:numCache>
                <c:formatCode>0_ </c:formatCode>
                <c:ptCount val="37"/>
                <c:pt idx="0">
                  <c:v>513.33599900000002</c:v>
                </c:pt>
                <c:pt idx="1">
                  <c:v>928.55999799999995</c:v>
                </c:pt>
                <c:pt idx="2">
                  <c:v>1405.104004</c:v>
                </c:pt>
                <c:pt idx="3">
                  <c:v>2021.8079829999999</c:v>
                </c:pt>
                <c:pt idx="4">
                  <c:v>2666.5439449999999</c:v>
                </c:pt>
                <c:pt idx="5">
                  <c:v>3264.8520509999998</c:v>
                </c:pt>
                <c:pt idx="6">
                  <c:v>3793.080078</c:v>
                </c:pt>
                <c:pt idx="7">
                  <c:v>4278.3837890000004</c:v>
                </c:pt>
                <c:pt idx="8">
                  <c:v>4672.5839839999999</c:v>
                </c:pt>
                <c:pt idx="9">
                  <c:v>5015.9760740000002</c:v>
                </c:pt>
                <c:pt idx="10">
                  <c:v>5482.8837890000004</c:v>
                </c:pt>
                <c:pt idx="11">
                  <c:v>6087.3242190000001</c:v>
                </c:pt>
                <c:pt idx="12">
                  <c:v>6814.4038090000004</c:v>
                </c:pt>
                <c:pt idx="13">
                  <c:v>7491.5517579999996</c:v>
                </c:pt>
                <c:pt idx="14">
                  <c:v>8103.8759769999997</c:v>
                </c:pt>
                <c:pt idx="15">
                  <c:v>8485.8115230000003</c:v>
                </c:pt>
                <c:pt idx="16">
                  <c:v>8649.6240230000003</c:v>
                </c:pt>
                <c:pt idx="17">
                  <c:v>8719.7041019999997</c:v>
                </c:pt>
                <c:pt idx="18">
                  <c:v>8741.6035159999992</c:v>
                </c:pt>
                <c:pt idx="19">
                  <c:v>8756.4960940000001</c:v>
                </c:pt>
                <c:pt idx="20">
                  <c:v>8759.1240230000003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B82-4C1D-A5FA-ED2694A2D509}"/>
            </c:ext>
          </c:extLst>
        </c:ser>
        <c:ser>
          <c:idx val="3"/>
          <c:order val="1"/>
          <c:tx>
            <c:strRef>
              <c:f>'U2-c'!$B$43:$I$43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'U2-c'!$H$45:$H$81</c:f>
              <c:numCache>
                <c:formatCode>0_ </c:formatCode>
                <c:ptCount val="37"/>
                <c:pt idx="0">
                  <c:v>593.05200200000002</c:v>
                </c:pt>
                <c:pt idx="1">
                  <c:v>974.11199999999997</c:v>
                </c:pt>
                <c:pt idx="2">
                  <c:v>1507.595947</c:v>
                </c:pt>
                <c:pt idx="3">
                  <c:v>2078.748047</c:v>
                </c:pt>
                <c:pt idx="4">
                  <c:v>2762.0280760000001</c:v>
                </c:pt>
                <c:pt idx="5">
                  <c:v>3339.3120119999999</c:v>
                </c:pt>
                <c:pt idx="6">
                  <c:v>3864.0358890000002</c:v>
                </c:pt>
                <c:pt idx="7">
                  <c:v>4338.828125</c:v>
                </c:pt>
                <c:pt idx="8">
                  <c:v>4697.9877930000002</c:v>
                </c:pt>
                <c:pt idx="9">
                  <c:v>5093.9399409999996</c:v>
                </c:pt>
                <c:pt idx="10">
                  <c:v>5536.3198240000002</c:v>
                </c:pt>
                <c:pt idx="11">
                  <c:v>6144.2641599999997</c:v>
                </c:pt>
                <c:pt idx="12">
                  <c:v>6869.591797</c:v>
                </c:pt>
                <c:pt idx="13">
                  <c:v>7577.3999020000001</c:v>
                </c:pt>
                <c:pt idx="14">
                  <c:v>8140.6679690000001</c:v>
                </c:pt>
                <c:pt idx="15">
                  <c:v>8478.8037110000005</c:v>
                </c:pt>
                <c:pt idx="16">
                  <c:v>8644.3681639999995</c:v>
                </c:pt>
                <c:pt idx="17">
                  <c:v>8710.9443360000005</c:v>
                </c:pt>
                <c:pt idx="18">
                  <c:v>8745.1083980000003</c:v>
                </c:pt>
                <c:pt idx="19">
                  <c:v>8752.9921880000002</c:v>
                </c:pt>
                <c:pt idx="20">
                  <c:v>8759.1240230000003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B82-4C1D-A5FA-ED2694A2D509}"/>
            </c:ext>
          </c:extLst>
        </c:ser>
        <c:ser>
          <c:idx val="0"/>
          <c:order val="2"/>
          <c:tx>
            <c:strRef>
              <c:f>'U2-c'!$J$43:$Q$43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'U2-c'!$N$45:$N$81</c:f>
              <c:numCache>
                <c:formatCode>0_ </c:formatCode>
                <c:ptCount val="37"/>
                <c:pt idx="1">
                  <c:v>676.14199874999997</c:v>
                </c:pt>
                <c:pt idx="2">
                  <c:v>984.69599949999997</c:v>
                </c:pt>
                <c:pt idx="3">
                  <c:v>1621.27999875</c:v>
                </c:pt>
                <c:pt idx="4">
                  <c:v>2103.9919734999999</c:v>
                </c:pt>
                <c:pt idx="5">
                  <c:v>2837.1209715</c:v>
                </c:pt>
                <c:pt idx="6">
                  <c:v>3471.9090577500001</c:v>
                </c:pt>
                <c:pt idx="7">
                  <c:v>3867.4060057500001</c:v>
                </c:pt>
                <c:pt idx="8">
                  <c:v>4417.9338377499998</c:v>
                </c:pt>
                <c:pt idx="9">
                  <c:v>4779.4320065000002</c:v>
                </c:pt>
                <c:pt idx="10">
                  <c:v>5101.7030027500005</c:v>
                </c:pt>
                <c:pt idx="11">
                  <c:v>5584.9938965000001</c:v>
                </c:pt>
                <c:pt idx="12">
                  <c:v>6324.0941165000004</c:v>
                </c:pt>
                <c:pt idx="13">
                  <c:v>7015.6907962499999</c:v>
                </c:pt>
                <c:pt idx="14">
                  <c:v>7651.6328127500001</c:v>
                </c:pt>
                <c:pt idx="15">
                  <c:v>8153.3598634999998</c:v>
                </c:pt>
                <c:pt idx="16">
                  <c:v>8546.7646480000003</c:v>
                </c:pt>
                <c:pt idx="17">
                  <c:v>8657.1440427500002</c:v>
                </c:pt>
                <c:pt idx="18">
                  <c:v>8725.1789554999996</c:v>
                </c:pt>
                <c:pt idx="19">
                  <c:v>8744.3266605000008</c:v>
                </c:pt>
                <c:pt idx="20">
                  <c:v>8757.1530762500006</c:v>
                </c:pt>
                <c:pt idx="21">
                  <c:v>8759.3430172499993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B82-4C1D-A5FA-ED2694A2D509}"/>
            </c:ext>
          </c:extLst>
        </c:ser>
        <c:ser>
          <c:idx val="1"/>
          <c:order val="3"/>
          <c:tx>
            <c:strRef>
              <c:f>'U2-c'!$J$43:$Q$43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'U2-c'!$P$45:$P$81</c:f>
              <c:numCache>
                <c:formatCode>0_ </c:formatCode>
                <c:ptCount val="37"/>
                <c:pt idx="1">
                  <c:v>646.31700149999995</c:v>
                </c:pt>
                <c:pt idx="2">
                  <c:v>1136.48298675</c:v>
                </c:pt>
                <c:pt idx="3">
                  <c:v>1728.3839720000001</c:v>
                </c:pt>
                <c:pt idx="4">
                  <c:v>2313.5680542499999</c:v>
                </c:pt>
                <c:pt idx="5">
                  <c:v>2929.34906</c:v>
                </c:pt>
                <c:pt idx="6">
                  <c:v>3509.49298125</c:v>
                </c:pt>
                <c:pt idx="7">
                  <c:v>4024.7339480000001</c:v>
                </c:pt>
                <c:pt idx="8">
                  <c:v>4468.6180420000001</c:v>
                </c:pt>
                <c:pt idx="9">
                  <c:v>4791.9758300000003</c:v>
                </c:pt>
                <c:pt idx="10">
                  <c:v>5247.53491175</c:v>
                </c:pt>
                <c:pt idx="11">
                  <c:v>5637.3059080000003</c:v>
                </c:pt>
                <c:pt idx="12">
                  <c:v>6314.5960692500003</c:v>
                </c:pt>
                <c:pt idx="13">
                  <c:v>7075.5438232500001</c:v>
                </c:pt>
                <c:pt idx="14">
                  <c:v>7722.2169187500003</c:v>
                </c:pt>
                <c:pt idx="15">
                  <c:v>8242.2019044999997</c:v>
                </c:pt>
                <c:pt idx="16">
                  <c:v>8530.1948242500002</c:v>
                </c:pt>
                <c:pt idx="17">
                  <c:v>8662.0122069999998</c:v>
                </c:pt>
                <c:pt idx="18">
                  <c:v>8722.4853514999995</c:v>
                </c:pt>
                <c:pt idx="19">
                  <c:v>8747.0793455000003</c:v>
                </c:pt>
                <c:pt idx="20">
                  <c:v>8754.5251467500002</c:v>
                </c:pt>
                <c:pt idx="21">
                  <c:v>8759.3430172499993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B82-4C1D-A5FA-ED2694A2D509}"/>
            </c:ext>
          </c:extLst>
        </c:ser>
        <c:ser>
          <c:idx val="2"/>
          <c:order val="4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'U2-c'!$V$45:$V$81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B82-4C1D-A5FA-ED2694A2D509}"/>
            </c:ext>
          </c:extLst>
        </c:ser>
        <c:ser>
          <c:idx val="5"/>
          <c:order val="5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'U2-c'!$X$45:$X$81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B82-4C1D-A5FA-ED2694A2D509}"/>
            </c:ext>
          </c:extLst>
        </c:ser>
        <c:ser>
          <c:idx val="6"/>
          <c:order val="6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'U2-c'!$AD$45:$AD$81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B82-4C1D-A5FA-ED2694A2D509}"/>
            </c:ext>
          </c:extLst>
        </c:ser>
        <c:ser>
          <c:idx val="7"/>
          <c:order val="7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'U2-c'!$AF$45:$AF$81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B82-4C1D-A5FA-ED2694A2D5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308480"/>
        <c:axId val="184310400"/>
      </c:scatterChart>
      <c:valAx>
        <c:axId val="18430848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4310400"/>
        <c:crosses val="autoZero"/>
        <c:crossBetween val="midCat"/>
      </c:valAx>
      <c:valAx>
        <c:axId val="1843104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43084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883239483047935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'U2-c'!$G$45:$G$81</c:f>
              <c:numCache>
                <c:formatCode>0_ </c:formatCode>
                <c:ptCount val="37"/>
                <c:pt idx="0">
                  <c:v>472.75201399999997</c:v>
                </c:pt>
                <c:pt idx="1">
                  <c:v>915.86877400000003</c:v>
                </c:pt>
                <c:pt idx="2">
                  <c:v>1644.0479740000001</c:v>
                </c:pt>
                <c:pt idx="3">
                  <c:v>2480.8896479999999</c:v>
                </c:pt>
                <c:pt idx="4">
                  <c:v>3505.4208979999999</c:v>
                </c:pt>
                <c:pt idx="5">
                  <c:v>4408.5888670000004</c:v>
                </c:pt>
                <c:pt idx="6">
                  <c:v>5280.7104490000002</c:v>
                </c:pt>
                <c:pt idx="7">
                  <c:v>6024.4125979999999</c:v>
                </c:pt>
                <c:pt idx="8">
                  <c:v>6622.7617190000001</c:v>
                </c:pt>
                <c:pt idx="9">
                  <c:v>7216.876953</c:v>
                </c:pt>
                <c:pt idx="10">
                  <c:v>7926.7104490000002</c:v>
                </c:pt>
                <c:pt idx="11">
                  <c:v>8831.2900389999995</c:v>
                </c:pt>
                <c:pt idx="12">
                  <c:v>10070.323242</c:v>
                </c:pt>
                <c:pt idx="13">
                  <c:v>11258.553711</c:v>
                </c:pt>
                <c:pt idx="14">
                  <c:v>12493.353515999999</c:v>
                </c:pt>
                <c:pt idx="15">
                  <c:v>13289.270508</c:v>
                </c:pt>
                <c:pt idx="16">
                  <c:v>13736.621094</c:v>
                </c:pt>
                <c:pt idx="17">
                  <c:v>13962.413086</c:v>
                </c:pt>
                <c:pt idx="18">
                  <c:v>14059.785156</c:v>
                </c:pt>
                <c:pt idx="19">
                  <c:v>14097.887694999999</c:v>
                </c:pt>
                <c:pt idx="20">
                  <c:v>14106.355469</c:v>
                </c:pt>
                <c:pt idx="21">
                  <c:v>14110.588867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  <c:pt idx="29">
                  <c:v>14112</c:v>
                </c:pt>
                <c:pt idx="30">
                  <c:v>14112</c:v>
                </c:pt>
                <c:pt idx="31">
                  <c:v>14112</c:v>
                </c:pt>
                <c:pt idx="32">
                  <c:v>14112</c:v>
                </c:pt>
                <c:pt idx="33">
                  <c:v>14112</c:v>
                </c:pt>
                <c:pt idx="34">
                  <c:v>14112</c:v>
                </c:pt>
                <c:pt idx="35">
                  <c:v>14112</c:v>
                </c:pt>
                <c:pt idx="3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BE9-422E-8F30-573B6239FB87}"/>
            </c:ext>
          </c:extLst>
        </c:ser>
        <c:ser>
          <c:idx val="3"/>
          <c:order val="1"/>
          <c:tx>
            <c:strRef>
              <c:f>'U2-c'!$B$43:$I$43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'U2-c'!$I$45:$I$81</c:f>
              <c:numCache>
                <c:formatCode>0_ </c:formatCode>
                <c:ptCount val="37"/>
                <c:pt idx="0">
                  <c:v>594.11517300000003</c:v>
                </c:pt>
                <c:pt idx="1">
                  <c:v>1131.7823490000001</c:v>
                </c:pt>
                <c:pt idx="2">
                  <c:v>1824.6816409999999</c:v>
                </c:pt>
                <c:pt idx="3">
                  <c:v>2713.7375489999999</c:v>
                </c:pt>
                <c:pt idx="4">
                  <c:v>3655.008057</c:v>
                </c:pt>
                <c:pt idx="5">
                  <c:v>4586.3999020000001</c:v>
                </c:pt>
                <c:pt idx="6">
                  <c:v>5417.5966799999997</c:v>
                </c:pt>
                <c:pt idx="7">
                  <c:v>6103.4399409999996</c:v>
                </c:pt>
                <c:pt idx="8">
                  <c:v>6752.591797</c:v>
                </c:pt>
                <c:pt idx="9">
                  <c:v>7326.9501950000003</c:v>
                </c:pt>
                <c:pt idx="10">
                  <c:v>8019.8496089999999</c:v>
                </c:pt>
                <c:pt idx="11">
                  <c:v>8931.484375</c:v>
                </c:pt>
                <c:pt idx="12">
                  <c:v>10073.145508</c:v>
                </c:pt>
                <c:pt idx="13">
                  <c:v>11433.541992</c:v>
                </c:pt>
                <c:pt idx="14">
                  <c:v>12513.110352</c:v>
                </c:pt>
                <c:pt idx="15">
                  <c:v>13328.784180000001</c:v>
                </c:pt>
                <c:pt idx="16">
                  <c:v>13747.910156</c:v>
                </c:pt>
                <c:pt idx="17">
                  <c:v>13961.001953000001</c:v>
                </c:pt>
                <c:pt idx="18">
                  <c:v>14054.140625</c:v>
                </c:pt>
                <c:pt idx="19">
                  <c:v>14085.1875</c:v>
                </c:pt>
                <c:pt idx="20">
                  <c:v>14107.766602</c:v>
                </c:pt>
                <c:pt idx="21">
                  <c:v>14110.588867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  <c:pt idx="29">
                  <c:v>14112</c:v>
                </c:pt>
                <c:pt idx="30">
                  <c:v>14112</c:v>
                </c:pt>
                <c:pt idx="31">
                  <c:v>14112</c:v>
                </c:pt>
                <c:pt idx="32">
                  <c:v>14112</c:v>
                </c:pt>
                <c:pt idx="33">
                  <c:v>14112</c:v>
                </c:pt>
                <c:pt idx="34">
                  <c:v>14112</c:v>
                </c:pt>
                <c:pt idx="35">
                  <c:v>14112</c:v>
                </c:pt>
                <c:pt idx="3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BE9-422E-8F30-573B6239FB87}"/>
            </c:ext>
          </c:extLst>
        </c:ser>
        <c:ser>
          <c:idx val="0"/>
          <c:order val="2"/>
          <c:tx>
            <c:strRef>
              <c:f>'U2-c'!$J$43:$Q$43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'U2-c'!$O$45:$O$81</c:f>
              <c:numCache>
                <c:formatCode>0_ </c:formatCode>
                <c:ptCount val="37"/>
                <c:pt idx="1">
                  <c:v>587.531204</c:v>
                </c:pt>
                <c:pt idx="2">
                  <c:v>1163.9135739999999</c:v>
                </c:pt>
                <c:pt idx="3">
                  <c:v>1729.2583924999999</c:v>
                </c:pt>
                <c:pt idx="4">
                  <c:v>2602.0224604999999</c:v>
                </c:pt>
                <c:pt idx="5">
                  <c:v>3660.2128902499999</c:v>
                </c:pt>
                <c:pt idx="6">
                  <c:v>4635.6192625000003</c:v>
                </c:pt>
                <c:pt idx="7">
                  <c:v>5557.6359862500003</c:v>
                </c:pt>
                <c:pt idx="8">
                  <c:v>6142.9998782499997</c:v>
                </c:pt>
                <c:pt idx="9">
                  <c:v>6684.2905275000003</c:v>
                </c:pt>
                <c:pt idx="10">
                  <c:v>7448.3353269999998</c:v>
                </c:pt>
                <c:pt idx="11">
                  <c:v>8078.8553465000005</c:v>
                </c:pt>
                <c:pt idx="12">
                  <c:v>9217.0483397499993</c:v>
                </c:pt>
                <c:pt idx="13">
                  <c:v>10311.380859250001</c:v>
                </c:pt>
                <c:pt idx="14">
                  <c:v>11432.253662249999</c:v>
                </c:pt>
                <c:pt idx="15">
                  <c:v>12634.332764000001</c:v>
                </c:pt>
                <c:pt idx="16">
                  <c:v>13375.1081545</c:v>
                </c:pt>
                <c:pt idx="17">
                  <c:v>13785.069092</c:v>
                </c:pt>
                <c:pt idx="18">
                  <c:v>13990.7561035</c:v>
                </c:pt>
                <c:pt idx="19">
                  <c:v>14066.31079075</c:v>
                </c:pt>
                <c:pt idx="20">
                  <c:v>14100.004638500001</c:v>
                </c:pt>
                <c:pt idx="21">
                  <c:v>14107.413818499999</c:v>
                </c:pt>
                <c:pt idx="22">
                  <c:v>14110.941650250001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  <c:pt idx="29">
                  <c:v>14112</c:v>
                </c:pt>
                <c:pt idx="30">
                  <c:v>14112</c:v>
                </c:pt>
                <c:pt idx="31">
                  <c:v>14112</c:v>
                </c:pt>
                <c:pt idx="32">
                  <c:v>14112</c:v>
                </c:pt>
                <c:pt idx="33">
                  <c:v>14112</c:v>
                </c:pt>
                <c:pt idx="34">
                  <c:v>14112</c:v>
                </c:pt>
                <c:pt idx="35">
                  <c:v>14112</c:v>
                </c:pt>
                <c:pt idx="3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BE9-422E-8F30-573B6239FB87}"/>
            </c:ext>
          </c:extLst>
        </c:ser>
        <c:ser>
          <c:idx val="1"/>
          <c:order val="3"/>
          <c:tx>
            <c:strRef>
              <c:f>'U2-c'!$J$43:$Q$43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'U2-c'!$Q$45:$Q$81</c:f>
              <c:numCache>
                <c:formatCode>0_ </c:formatCode>
                <c:ptCount val="37"/>
                <c:pt idx="1">
                  <c:v>780.53196700000001</c:v>
                </c:pt>
                <c:pt idx="2">
                  <c:v>1301.0071720000001</c:v>
                </c:pt>
                <c:pt idx="3">
                  <c:v>2014.945618</c:v>
                </c:pt>
                <c:pt idx="4">
                  <c:v>2957.0551759999998</c:v>
                </c:pt>
                <c:pt idx="5">
                  <c:v>3751.85601825</c:v>
                </c:pt>
                <c:pt idx="6">
                  <c:v>4770.1990965000005</c:v>
                </c:pt>
                <c:pt idx="7">
                  <c:v>5497.0574952500001</c:v>
                </c:pt>
                <c:pt idx="8">
                  <c:v>6320.7279049999997</c:v>
                </c:pt>
                <c:pt idx="9">
                  <c:v>6928.1813965000001</c:v>
                </c:pt>
                <c:pt idx="10">
                  <c:v>7517.1750485000002</c:v>
                </c:pt>
                <c:pt idx="11">
                  <c:v>8333.7583004999997</c:v>
                </c:pt>
                <c:pt idx="12">
                  <c:v>9182.8996582500004</c:v>
                </c:pt>
                <c:pt idx="13">
                  <c:v>10518.244629000001</c:v>
                </c:pt>
                <c:pt idx="14">
                  <c:v>11622.434082</c:v>
                </c:pt>
                <c:pt idx="15">
                  <c:v>12722.028808999999</c:v>
                </c:pt>
                <c:pt idx="16">
                  <c:v>13384.565673999999</c:v>
                </c:pt>
                <c:pt idx="17">
                  <c:v>13805.18310525</c:v>
                </c:pt>
                <c:pt idx="18">
                  <c:v>13978.286620999999</c:v>
                </c:pt>
                <c:pt idx="19">
                  <c:v>14061.90234375</c:v>
                </c:pt>
                <c:pt idx="20">
                  <c:v>14091.832275500001</c:v>
                </c:pt>
                <c:pt idx="21">
                  <c:v>14108.47216825</c:v>
                </c:pt>
                <c:pt idx="22">
                  <c:v>14110.941650250001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  <c:pt idx="29">
                  <c:v>14112</c:v>
                </c:pt>
                <c:pt idx="30">
                  <c:v>14112</c:v>
                </c:pt>
                <c:pt idx="31">
                  <c:v>14112</c:v>
                </c:pt>
                <c:pt idx="32">
                  <c:v>14112</c:v>
                </c:pt>
                <c:pt idx="33">
                  <c:v>14112</c:v>
                </c:pt>
                <c:pt idx="34">
                  <c:v>14112</c:v>
                </c:pt>
                <c:pt idx="35">
                  <c:v>14112</c:v>
                </c:pt>
                <c:pt idx="3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BE9-422E-8F30-573B6239FB87}"/>
            </c:ext>
          </c:extLst>
        </c:ser>
        <c:ser>
          <c:idx val="2"/>
          <c:order val="4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'U2-c'!$W$45:$W$81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BE9-422E-8F30-573B6239FB87}"/>
            </c:ext>
          </c:extLst>
        </c:ser>
        <c:ser>
          <c:idx val="5"/>
          <c:order val="5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'U2-c'!$Y$45:$Y$81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BE9-422E-8F30-573B6239FB87}"/>
            </c:ext>
          </c:extLst>
        </c:ser>
        <c:ser>
          <c:idx val="6"/>
          <c:order val="6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'U2-c'!$AE$45:$AE$81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BE9-422E-8F30-573B6239FB87}"/>
            </c:ext>
          </c:extLst>
        </c:ser>
        <c:ser>
          <c:idx val="7"/>
          <c:order val="7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'U2-c'!$AG$45:$AG$81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BE9-422E-8F30-573B6239FB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352064"/>
        <c:axId val="177370624"/>
      </c:scatterChart>
      <c:valAx>
        <c:axId val="17735206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7370624"/>
        <c:crosses val="autoZero"/>
        <c:crossBetween val="midCat"/>
      </c:valAx>
      <c:valAx>
        <c:axId val="1773706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73520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96938007262939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'U2-d'!$B$45:$B$81</c:f>
              <c:numCache>
                <c:formatCode>0_ </c:formatCode>
                <c:ptCount val="37"/>
                <c:pt idx="0">
                  <c:v>0</c:v>
                </c:pt>
                <c:pt idx="1">
                  <c:v>7.056</c:v>
                </c:pt>
                <c:pt idx="2">
                  <c:v>40.924801000000002</c:v>
                </c:pt>
                <c:pt idx="3">
                  <c:v>122.774399</c:v>
                </c:pt>
                <c:pt idx="4">
                  <c:v>285.062408</c:v>
                </c:pt>
                <c:pt idx="5">
                  <c:v>546.13439900000003</c:v>
                </c:pt>
                <c:pt idx="6">
                  <c:v>959.61602800000003</c:v>
                </c:pt>
                <c:pt idx="7">
                  <c:v>1408.377563</c:v>
                </c:pt>
                <c:pt idx="8">
                  <c:v>1977.091187</c:v>
                </c:pt>
                <c:pt idx="9">
                  <c:v>2576.851318</c:v>
                </c:pt>
                <c:pt idx="10">
                  <c:v>3110.2849120000001</c:v>
                </c:pt>
                <c:pt idx="11">
                  <c:v>3707.2224120000001</c:v>
                </c:pt>
                <c:pt idx="12">
                  <c:v>4254.7680659999996</c:v>
                </c:pt>
                <c:pt idx="13">
                  <c:v>4826.3041990000002</c:v>
                </c:pt>
                <c:pt idx="14">
                  <c:v>5301.8784180000002</c:v>
                </c:pt>
                <c:pt idx="15">
                  <c:v>5768.9858400000003</c:v>
                </c:pt>
                <c:pt idx="16">
                  <c:v>6253.0273440000001</c:v>
                </c:pt>
                <c:pt idx="17">
                  <c:v>6793.5166019999997</c:v>
                </c:pt>
                <c:pt idx="18">
                  <c:v>7297.3154299999997</c:v>
                </c:pt>
                <c:pt idx="19">
                  <c:v>7932.3549800000001</c:v>
                </c:pt>
                <c:pt idx="20">
                  <c:v>8525.0595699999994</c:v>
                </c:pt>
                <c:pt idx="21">
                  <c:v>9195.3789059999999</c:v>
                </c:pt>
                <c:pt idx="22">
                  <c:v>9745.7470699999994</c:v>
                </c:pt>
                <c:pt idx="23">
                  <c:v>10507.794921999999</c:v>
                </c:pt>
                <c:pt idx="24">
                  <c:v>11114.611328000001</c:v>
                </c:pt>
                <c:pt idx="25">
                  <c:v>11731.305664</c:v>
                </c:pt>
                <c:pt idx="26">
                  <c:v>12246.393555000001</c:v>
                </c:pt>
                <c:pt idx="27">
                  <c:v>12712.089844</c:v>
                </c:pt>
                <c:pt idx="28">
                  <c:v>13045.132813</c:v>
                </c:pt>
                <c:pt idx="29">
                  <c:v>13338.662109000001</c:v>
                </c:pt>
                <c:pt idx="30">
                  <c:v>13584.210938</c:v>
                </c:pt>
                <c:pt idx="31">
                  <c:v>13723.919921999999</c:v>
                </c:pt>
                <c:pt idx="32">
                  <c:v>13867.862305000001</c:v>
                </c:pt>
                <c:pt idx="33">
                  <c:v>13949.711914</c:v>
                </c:pt>
                <c:pt idx="34">
                  <c:v>14011.804688</c:v>
                </c:pt>
                <c:pt idx="35">
                  <c:v>14049.907227</c:v>
                </c:pt>
                <c:pt idx="36">
                  <c:v>14082.365234000001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7AC-4DE5-9346-014B5DA6D764}"/>
            </c:ext>
          </c:extLst>
        </c:ser>
        <c:ser>
          <c:idx val="3"/>
          <c:order val="1"/>
          <c:tx>
            <c:strRef>
              <c:f>'U2-d'!$B$43:$I$43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'U2-d'!$D$45:$D$81</c:f>
              <c:numCache>
                <c:formatCode>0_ </c:formatCode>
                <c:ptCount val="37"/>
                <c:pt idx="0">
                  <c:v>1.4112</c:v>
                </c:pt>
                <c:pt idx="1">
                  <c:v>14.112</c:v>
                </c:pt>
                <c:pt idx="2">
                  <c:v>43.747199999999999</c:v>
                </c:pt>
                <c:pt idx="3">
                  <c:v>122.774399</c:v>
                </c:pt>
                <c:pt idx="4">
                  <c:v>317.51998900000001</c:v>
                </c:pt>
                <c:pt idx="5">
                  <c:v>629.39520300000004</c:v>
                </c:pt>
                <c:pt idx="6">
                  <c:v>1079.5679929999999</c:v>
                </c:pt>
                <c:pt idx="7">
                  <c:v>1580.5439449999999</c:v>
                </c:pt>
                <c:pt idx="8">
                  <c:v>2164.7807619999999</c:v>
                </c:pt>
                <c:pt idx="9">
                  <c:v>2784.297607</c:v>
                </c:pt>
                <c:pt idx="10">
                  <c:v>3378.4128420000002</c:v>
                </c:pt>
                <c:pt idx="11">
                  <c:v>3947.1264649999998</c:v>
                </c:pt>
                <c:pt idx="12">
                  <c:v>4569.4658200000003</c:v>
                </c:pt>
                <c:pt idx="13">
                  <c:v>4987.1806640000004</c:v>
                </c:pt>
                <c:pt idx="14">
                  <c:v>5475.4560549999997</c:v>
                </c:pt>
                <c:pt idx="15">
                  <c:v>6015.9458009999998</c:v>
                </c:pt>
                <c:pt idx="16">
                  <c:v>6526.7998049999997</c:v>
                </c:pt>
                <c:pt idx="17">
                  <c:v>7077.1679690000001</c:v>
                </c:pt>
                <c:pt idx="18">
                  <c:v>7580.9663090000004</c:v>
                </c:pt>
                <c:pt idx="19">
                  <c:v>8204.7167969999991</c:v>
                </c:pt>
                <c:pt idx="20">
                  <c:v>8907.4941409999992</c:v>
                </c:pt>
                <c:pt idx="21">
                  <c:v>9552.4130860000005</c:v>
                </c:pt>
                <c:pt idx="22">
                  <c:v>10160.639648</c:v>
                </c:pt>
                <c:pt idx="23">
                  <c:v>10881.763671999999</c:v>
                </c:pt>
                <c:pt idx="24">
                  <c:v>11391.206055000001</c:v>
                </c:pt>
                <c:pt idx="25">
                  <c:v>11981.087890999999</c:v>
                </c:pt>
                <c:pt idx="26">
                  <c:v>12480.652344</c:v>
                </c:pt>
                <c:pt idx="27">
                  <c:v>12889.900390999999</c:v>
                </c:pt>
                <c:pt idx="28">
                  <c:v>13131.215819999999</c:v>
                </c:pt>
                <c:pt idx="29">
                  <c:v>13455.791992</c:v>
                </c:pt>
                <c:pt idx="30">
                  <c:v>13608.201171999999</c:v>
                </c:pt>
                <c:pt idx="31">
                  <c:v>13773.311523</c:v>
                </c:pt>
                <c:pt idx="32">
                  <c:v>13877.741211</c:v>
                </c:pt>
                <c:pt idx="33">
                  <c:v>13956.767578000001</c:v>
                </c:pt>
                <c:pt idx="34">
                  <c:v>14008.982421999999</c:v>
                </c:pt>
                <c:pt idx="35">
                  <c:v>14041.440430000001</c:v>
                </c:pt>
                <c:pt idx="36">
                  <c:v>14071.075194999999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7AC-4DE5-9346-014B5DA6D764}"/>
            </c:ext>
          </c:extLst>
        </c:ser>
        <c:ser>
          <c:idx val="0"/>
          <c:order val="2"/>
          <c:tx>
            <c:strRef>
              <c:f>'U2-d'!$J$43:$Q$43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'U2-d'!$J$45:$J$81</c:f>
              <c:numCache>
                <c:formatCode>0_ </c:formatCode>
                <c:ptCount val="37"/>
                <c:pt idx="1">
                  <c:v>2.4695999999999998</c:v>
                </c:pt>
                <c:pt idx="2">
                  <c:v>14.910080349999999</c:v>
                </c:pt>
                <c:pt idx="3">
                  <c:v>77.572160299999993</c:v>
                </c:pt>
                <c:pt idx="4">
                  <c:v>161.57520215</c:v>
                </c:pt>
                <c:pt idx="5">
                  <c:v>365.43760485000001</c:v>
                </c:pt>
                <c:pt idx="6">
                  <c:v>651.85296915000004</c:v>
                </c:pt>
                <c:pt idx="7">
                  <c:v>1071.6825652499999</c:v>
                </c:pt>
                <c:pt idx="8">
                  <c:v>1632.4273314</c:v>
                </c:pt>
                <c:pt idx="9">
                  <c:v>2182.00723285</c:v>
                </c:pt>
                <c:pt idx="10">
                  <c:v>2805.5530758999998</c:v>
                </c:pt>
                <c:pt idx="11">
                  <c:v>3265.213037</c:v>
                </c:pt>
                <c:pt idx="12">
                  <c:v>3877.8633909</c:v>
                </c:pt>
                <c:pt idx="13">
                  <c:v>4516.80571255</c:v>
                </c:pt>
                <c:pt idx="14">
                  <c:v>4927.7551756499997</c:v>
                </c:pt>
                <c:pt idx="15">
                  <c:v>5510.3660157000004</c:v>
                </c:pt>
                <c:pt idx="16">
                  <c:v>5961.4003664000002</c:v>
                </c:pt>
                <c:pt idx="17">
                  <c:v>6442.1985843000002</c:v>
                </c:pt>
                <c:pt idx="18">
                  <c:v>7039.8461918000003</c:v>
                </c:pt>
                <c:pt idx="19">
                  <c:v>7527.5792725000001</c:v>
                </c:pt>
                <c:pt idx="20">
                  <c:v>8167.8015864999998</c:v>
                </c:pt>
                <c:pt idx="21">
                  <c:v>8678.6713376000007</c:v>
                </c:pt>
                <c:pt idx="22">
                  <c:v>9411.0077634000008</c:v>
                </c:pt>
                <c:pt idx="23">
                  <c:v>9900.4638181999999</c:v>
                </c:pt>
                <c:pt idx="24">
                  <c:v>10791.1806641</c:v>
                </c:pt>
                <c:pt idx="25">
                  <c:v>11363.454345599999</c:v>
                </c:pt>
                <c:pt idx="26">
                  <c:v>11973.586425850001</c:v>
                </c:pt>
                <c:pt idx="27">
                  <c:v>12431.387256149999</c:v>
                </c:pt>
                <c:pt idx="28">
                  <c:v>12798.65488315</c:v>
                </c:pt>
                <c:pt idx="29">
                  <c:v>13142.8680666</c:v>
                </c:pt>
                <c:pt idx="30">
                  <c:v>13432.604199150001</c:v>
                </c:pt>
                <c:pt idx="31">
                  <c:v>13646.1090824</c:v>
                </c:pt>
                <c:pt idx="32">
                  <c:v>13792.299756050001</c:v>
                </c:pt>
                <c:pt idx="33">
                  <c:v>13901.50966815</c:v>
                </c:pt>
                <c:pt idx="34">
                  <c:v>13964.4443849</c:v>
                </c:pt>
                <c:pt idx="35">
                  <c:v>14029.140576649999</c:v>
                </c:pt>
                <c:pt idx="36">
                  <c:v>14058.26752945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7AC-4DE5-9346-014B5DA6D764}"/>
            </c:ext>
          </c:extLst>
        </c:ser>
        <c:ser>
          <c:idx val="1"/>
          <c:order val="3"/>
          <c:tx>
            <c:strRef>
              <c:f>'U2-d'!$J$43:$Q$43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'U2-d'!$L$45:$L$81</c:f>
              <c:numCache>
                <c:formatCode>0_ </c:formatCode>
                <c:ptCount val="37"/>
                <c:pt idx="1">
                  <c:v>4.8564800000000004</c:v>
                </c:pt>
                <c:pt idx="2">
                  <c:v>24.48432</c:v>
                </c:pt>
                <c:pt idx="3">
                  <c:v>81.406719649999999</c:v>
                </c:pt>
                <c:pt idx="4">
                  <c:v>189.93535549999999</c:v>
                </c:pt>
                <c:pt idx="5">
                  <c:v>449.67631390000003</c:v>
                </c:pt>
                <c:pt idx="6">
                  <c:v>743.95567949999997</c:v>
                </c:pt>
                <c:pt idx="7">
                  <c:v>1247.9095761999999</c:v>
                </c:pt>
                <c:pt idx="8">
                  <c:v>1762.02683095</c:v>
                </c:pt>
                <c:pt idx="9">
                  <c:v>2456.6116577500002</c:v>
                </c:pt>
                <c:pt idx="10">
                  <c:v>2961.2379392500002</c:v>
                </c:pt>
                <c:pt idx="11">
                  <c:v>3534.46261005</c:v>
                </c:pt>
                <c:pt idx="12">
                  <c:v>4208.9452392499998</c:v>
                </c:pt>
                <c:pt idx="13">
                  <c:v>4687.6660154000001</c:v>
                </c:pt>
                <c:pt idx="14">
                  <c:v>5117.07705085</c:v>
                </c:pt>
                <c:pt idx="15">
                  <c:v>5591.6274660999998</c:v>
                </c:pt>
                <c:pt idx="16">
                  <c:v>6264.7447024000003</c:v>
                </c:pt>
                <c:pt idx="17">
                  <c:v>6705.4286623999997</c:v>
                </c:pt>
                <c:pt idx="18">
                  <c:v>7201.4973879999998</c:v>
                </c:pt>
                <c:pt idx="19">
                  <c:v>7873.2789798000003</c:v>
                </c:pt>
                <c:pt idx="20">
                  <c:v>8348.6888674000002</c:v>
                </c:pt>
                <c:pt idx="21">
                  <c:v>9090.2157717499995</c:v>
                </c:pt>
                <c:pt idx="22">
                  <c:v>9845.2923826999995</c:v>
                </c:pt>
                <c:pt idx="23">
                  <c:v>10340.0330564</c:v>
                </c:pt>
                <c:pt idx="24">
                  <c:v>11060.06850605</c:v>
                </c:pt>
                <c:pt idx="25">
                  <c:v>11667.664697599999</c:v>
                </c:pt>
                <c:pt idx="26">
                  <c:v>12116.935449549999</c:v>
                </c:pt>
                <c:pt idx="27">
                  <c:v>12666.88916045</c:v>
                </c:pt>
                <c:pt idx="28">
                  <c:v>12975.36079115</c:v>
                </c:pt>
                <c:pt idx="29">
                  <c:v>13273.817480199999</c:v>
                </c:pt>
                <c:pt idx="30">
                  <c:v>13495.135205</c:v>
                </c:pt>
                <c:pt idx="31">
                  <c:v>13653.98979485</c:v>
                </c:pt>
                <c:pt idx="32">
                  <c:v>13807.861913799999</c:v>
                </c:pt>
                <c:pt idx="33">
                  <c:v>13896.400439450001</c:v>
                </c:pt>
                <c:pt idx="34">
                  <c:v>13978.0427734</c:v>
                </c:pt>
                <c:pt idx="35">
                  <c:v>14018.342724800001</c:v>
                </c:pt>
                <c:pt idx="36">
                  <c:v>14051.81259775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7AC-4DE5-9346-014B5DA6D764}"/>
            </c:ext>
          </c:extLst>
        </c:ser>
        <c:ser>
          <c:idx val="2"/>
          <c:order val="4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'U2-d'!$R$45:$R$81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7AC-4DE5-9346-014B5DA6D764}"/>
            </c:ext>
          </c:extLst>
        </c:ser>
        <c:ser>
          <c:idx val="5"/>
          <c:order val="5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'U2-d'!$T$45:$T$81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7AC-4DE5-9346-014B5DA6D764}"/>
            </c:ext>
          </c:extLst>
        </c:ser>
        <c:ser>
          <c:idx val="6"/>
          <c:order val="6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'U2-d'!$Z$45:$Z$81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7AC-4DE5-9346-014B5DA6D764}"/>
            </c:ext>
          </c:extLst>
        </c:ser>
        <c:ser>
          <c:idx val="7"/>
          <c:order val="7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'U2-d'!$AB$45:$AB$81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7AC-4DE5-9346-014B5DA6D7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479040"/>
        <c:axId val="177501696"/>
      </c:scatterChart>
      <c:valAx>
        <c:axId val="17747904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7501696"/>
        <c:crosses val="autoZero"/>
        <c:crossBetween val="midCat"/>
      </c:valAx>
      <c:valAx>
        <c:axId val="17750169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74790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840169188257191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60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'U2-d'!$C$45:$C$81</c:f>
              <c:numCache>
                <c:formatCode>0_ </c:formatCode>
                <c:ptCount val="37"/>
                <c:pt idx="0">
                  <c:v>2665.6679690000001</c:v>
                </c:pt>
                <c:pt idx="1">
                  <c:v>3168.491943</c:v>
                </c:pt>
                <c:pt idx="2">
                  <c:v>3603.8640140000002</c:v>
                </c:pt>
                <c:pt idx="3">
                  <c:v>4005.0720209999999</c:v>
                </c:pt>
                <c:pt idx="4">
                  <c:v>4448.328125</c:v>
                </c:pt>
                <c:pt idx="5">
                  <c:v>4911.7319340000004</c:v>
                </c:pt>
                <c:pt idx="6">
                  <c:v>5413.6801759999998</c:v>
                </c:pt>
                <c:pt idx="7">
                  <c:v>5986.5839839999999</c:v>
                </c:pt>
                <c:pt idx="8">
                  <c:v>6442.1040039999998</c:v>
                </c:pt>
                <c:pt idx="9">
                  <c:v>6937.0439450000003</c:v>
                </c:pt>
                <c:pt idx="10">
                  <c:v>7329.4921880000002</c:v>
                </c:pt>
                <c:pt idx="11">
                  <c:v>7683.3959960000002</c:v>
                </c:pt>
                <c:pt idx="12">
                  <c:v>7916.4121089999999</c:v>
                </c:pt>
                <c:pt idx="13">
                  <c:v>8160.8159180000002</c:v>
                </c:pt>
                <c:pt idx="14">
                  <c:v>8339.5195309999999</c:v>
                </c:pt>
                <c:pt idx="15">
                  <c:v>8455.1523440000001</c:v>
                </c:pt>
                <c:pt idx="16">
                  <c:v>8544.5039059999999</c:v>
                </c:pt>
                <c:pt idx="17">
                  <c:v>8603.1962889999995</c:v>
                </c:pt>
                <c:pt idx="18">
                  <c:v>8653.1279300000006</c:v>
                </c:pt>
                <c:pt idx="19">
                  <c:v>8690.7958980000003</c:v>
                </c:pt>
                <c:pt idx="20">
                  <c:v>8715.3242190000001</c:v>
                </c:pt>
                <c:pt idx="21">
                  <c:v>8726.7119139999995</c:v>
                </c:pt>
                <c:pt idx="22">
                  <c:v>8738.9755860000005</c:v>
                </c:pt>
                <c:pt idx="23">
                  <c:v>8745.984375</c:v>
                </c:pt>
                <c:pt idx="24">
                  <c:v>8749.4882809999999</c:v>
                </c:pt>
                <c:pt idx="25">
                  <c:v>8752.1162110000005</c:v>
                </c:pt>
                <c:pt idx="26">
                  <c:v>8755.6201170000004</c:v>
                </c:pt>
                <c:pt idx="27">
                  <c:v>8759.1240230000003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003-4183-8620-8F95FD703E1D}"/>
            </c:ext>
          </c:extLst>
        </c:ser>
        <c:ser>
          <c:idx val="3"/>
          <c:order val="1"/>
          <c:tx>
            <c:strRef>
              <c:f>'U2-d'!$B$43:$I$43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'U2-d'!$E$45:$E$81</c:f>
              <c:numCache>
                <c:formatCode>0_ </c:formatCode>
                <c:ptCount val="37"/>
                <c:pt idx="0">
                  <c:v>2669.1721189999998</c:v>
                </c:pt>
                <c:pt idx="1">
                  <c:v>3174.6240229999999</c:v>
                </c:pt>
                <c:pt idx="2">
                  <c:v>3608.2438959999999</c:v>
                </c:pt>
                <c:pt idx="3">
                  <c:v>3971.7839359999998</c:v>
                </c:pt>
                <c:pt idx="4">
                  <c:v>4415.9160160000001</c:v>
                </c:pt>
                <c:pt idx="5">
                  <c:v>4853.0400390000004</c:v>
                </c:pt>
                <c:pt idx="6">
                  <c:v>5358.4921880000002</c:v>
                </c:pt>
                <c:pt idx="7">
                  <c:v>5875.3320309999999</c:v>
                </c:pt>
                <c:pt idx="8">
                  <c:v>6449.9877930000002</c:v>
                </c:pt>
                <c:pt idx="9">
                  <c:v>6928.2841799999997</c:v>
                </c:pt>
                <c:pt idx="10">
                  <c:v>7355.7719729999999</c:v>
                </c:pt>
                <c:pt idx="11">
                  <c:v>7713.1801759999998</c:v>
                </c:pt>
                <c:pt idx="12">
                  <c:v>7989.1201170000004</c:v>
                </c:pt>
                <c:pt idx="13">
                  <c:v>8203.7402340000008</c:v>
                </c:pt>
                <c:pt idx="14">
                  <c:v>8351.7841800000006</c:v>
                </c:pt>
                <c:pt idx="15">
                  <c:v>8481.4316409999992</c:v>
                </c:pt>
                <c:pt idx="16">
                  <c:v>8528.7363280000009</c:v>
                </c:pt>
                <c:pt idx="17">
                  <c:v>8614.5839840000008</c:v>
                </c:pt>
                <c:pt idx="18">
                  <c:v>8653.1279300000006</c:v>
                </c:pt>
                <c:pt idx="19">
                  <c:v>8688.1679690000001</c:v>
                </c:pt>
                <c:pt idx="20">
                  <c:v>8717.0761719999991</c:v>
                </c:pt>
                <c:pt idx="21">
                  <c:v>8731.9677730000003</c:v>
                </c:pt>
                <c:pt idx="22">
                  <c:v>8738.0996090000008</c:v>
                </c:pt>
                <c:pt idx="23">
                  <c:v>8746.8603519999997</c:v>
                </c:pt>
                <c:pt idx="24">
                  <c:v>8753.8681639999995</c:v>
                </c:pt>
                <c:pt idx="25">
                  <c:v>8757.3720699999994</c:v>
                </c:pt>
                <c:pt idx="26">
                  <c:v>8759.1240230000003</c:v>
                </c:pt>
                <c:pt idx="27">
                  <c:v>8759.1240230000003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003-4183-8620-8F95FD703E1D}"/>
            </c:ext>
          </c:extLst>
        </c:ser>
        <c:ser>
          <c:idx val="0"/>
          <c:order val="2"/>
          <c:tx>
            <c:strRef>
              <c:f>'U2-d'!$J$43:$Q$43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'U2-d'!$K$45:$K$81</c:f>
              <c:numCache>
                <c:formatCode>0_ </c:formatCode>
                <c:ptCount val="37"/>
                <c:pt idx="1">
                  <c:v>2895.6563599000001</c:v>
                </c:pt>
                <c:pt idx="2">
                  <c:v>3284.8721678500001</c:v>
                </c:pt>
                <c:pt idx="3">
                  <c:v>3751.2868164500001</c:v>
                </c:pt>
                <c:pt idx="4">
                  <c:v>4172.2116574000001</c:v>
                </c:pt>
                <c:pt idx="5">
                  <c:v>4611.51945815</c:v>
                </c:pt>
                <c:pt idx="6">
                  <c:v>5116.4138186999999</c:v>
                </c:pt>
                <c:pt idx="7">
                  <c:v>5623.1965087999997</c:v>
                </c:pt>
                <c:pt idx="8">
                  <c:v>6141.0159910000002</c:v>
                </c:pt>
                <c:pt idx="9">
                  <c:v>6640.3329833500002</c:v>
                </c:pt>
                <c:pt idx="10">
                  <c:v>7097.40083005</c:v>
                </c:pt>
                <c:pt idx="11">
                  <c:v>7485.3585208000004</c:v>
                </c:pt>
                <c:pt idx="12">
                  <c:v>7777.95163555</c:v>
                </c:pt>
                <c:pt idx="13">
                  <c:v>8030.9534421500002</c:v>
                </c:pt>
                <c:pt idx="14">
                  <c:v>8203.3621825499995</c:v>
                </c:pt>
                <c:pt idx="15">
                  <c:v>8380.9910155500002</c:v>
                </c:pt>
                <c:pt idx="16">
                  <c:v>8476.4253907000002</c:v>
                </c:pt>
                <c:pt idx="17">
                  <c:v>8561.0462400500001</c:v>
                </c:pt>
                <c:pt idx="18">
                  <c:v>8620.6723633500005</c:v>
                </c:pt>
                <c:pt idx="19">
                  <c:v>8661.3117187999997</c:v>
                </c:pt>
                <c:pt idx="20">
                  <c:v>8697.3808103499996</c:v>
                </c:pt>
                <c:pt idx="21">
                  <c:v>8718.3099122500007</c:v>
                </c:pt>
                <c:pt idx="22">
                  <c:v>8731.0041992000006</c:v>
                </c:pt>
                <c:pt idx="23">
                  <c:v>8742.4286621499996</c:v>
                </c:pt>
                <c:pt idx="24">
                  <c:v>8747.2107421000001</c:v>
                </c:pt>
                <c:pt idx="25">
                  <c:v>8750.4080565000004</c:v>
                </c:pt>
                <c:pt idx="26">
                  <c:v>8753.3425781000005</c:v>
                </c:pt>
                <c:pt idx="27">
                  <c:v>8756.8464841000005</c:v>
                </c:pt>
                <c:pt idx="28">
                  <c:v>8759.4306149500007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003-4183-8620-8F95FD703E1D}"/>
            </c:ext>
          </c:extLst>
        </c:ser>
        <c:ser>
          <c:idx val="1"/>
          <c:order val="3"/>
          <c:tx>
            <c:strRef>
              <c:f>'U2-d'!$J$43:$Q$43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'U2-d'!$M$45:$M$81</c:f>
              <c:numCache>
                <c:formatCode>0_ </c:formatCode>
                <c:ptCount val="37"/>
                <c:pt idx="1">
                  <c:v>2801.0802853999999</c:v>
                </c:pt>
                <c:pt idx="2">
                  <c:v>3321.39097855</c:v>
                </c:pt>
                <c:pt idx="3">
                  <c:v>3721.4829100000002</c:v>
                </c:pt>
                <c:pt idx="4">
                  <c:v>4085.2301640000001</c:v>
                </c:pt>
                <c:pt idx="5">
                  <c:v>4527.9094240499999</c:v>
                </c:pt>
                <c:pt idx="6">
                  <c:v>5038.9482911499999</c:v>
                </c:pt>
                <c:pt idx="7">
                  <c:v>5509.3861330500004</c:v>
                </c:pt>
                <c:pt idx="8">
                  <c:v>6154.4615476999998</c:v>
                </c:pt>
                <c:pt idx="9">
                  <c:v>6574.3915284499999</c:v>
                </c:pt>
                <c:pt idx="10">
                  <c:v>7070.9049075499997</c:v>
                </c:pt>
                <c:pt idx="11">
                  <c:v>7438.8648440500001</c:v>
                </c:pt>
                <c:pt idx="12">
                  <c:v>7821.7591553499997</c:v>
                </c:pt>
                <c:pt idx="13">
                  <c:v>8092.2371579500004</c:v>
                </c:pt>
                <c:pt idx="14">
                  <c:v>8267.5556151000001</c:v>
                </c:pt>
                <c:pt idx="15">
                  <c:v>8386.1607913499993</c:v>
                </c:pt>
                <c:pt idx="16">
                  <c:v>8500.9882814499997</c:v>
                </c:pt>
                <c:pt idx="17">
                  <c:v>8558.7830075999991</c:v>
                </c:pt>
                <c:pt idx="18">
                  <c:v>8630.0743650999993</c:v>
                </c:pt>
                <c:pt idx="19">
                  <c:v>8664.39194365</c:v>
                </c:pt>
                <c:pt idx="20">
                  <c:v>8701.2858400500008</c:v>
                </c:pt>
                <c:pt idx="21">
                  <c:v>8723.2882323499998</c:v>
                </c:pt>
                <c:pt idx="22">
                  <c:v>8734.1139156000008</c:v>
                </c:pt>
                <c:pt idx="23">
                  <c:v>8741.1658690500008</c:v>
                </c:pt>
                <c:pt idx="24">
                  <c:v>8749.3130861999998</c:v>
                </c:pt>
                <c:pt idx="25">
                  <c:v>8755.0945310999996</c:v>
                </c:pt>
                <c:pt idx="26">
                  <c:v>8757.9852535499995</c:v>
                </c:pt>
                <c:pt idx="27">
                  <c:v>8759.1240230000003</c:v>
                </c:pt>
                <c:pt idx="28">
                  <c:v>8759.4306149500007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003-4183-8620-8F95FD703E1D}"/>
            </c:ext>
          </c:extLst>
        </c:ser>
        <c:ser>
          <c:idx val="2"/>
          <c:order val="4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'U2-d'!$S$45:$S$81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003-4183-8620-8F95FD703E1D}"/>
            </c:ext>
          </c:extLst>
        </c:ser>
        <c:ser>
          <c:idx val="5"/>
          <c:order val="5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'U2-d'!$U$45:$U$81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003-4183-8620-8F95FD703E1D}"/>
            </c:ext>
          </c:extLst>
        </c:ser>
        <c:ser>
          <c:idx val="6"/>
          <c:order val="6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'U2-d'!$AA$45:$AA$81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003-4183-8620-8F95FD703E1D}"/>
            </c:ext>
          </c:extLst>
        </c:ser>
        <c:ser>
          <c:idx val="7"/>
          <c:order val="7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'U2-d'!$AC$45:$AC$81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003-4183-8620-8F95FD703E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384128"/>
        <c:axId val="184410880"/>
      </c:scatterChart>
      <c:valAx>
        <c:axId val="18438412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4410880"/>
        <c:crosses val="autoZero"/>
        <c:crossBetween val="midCat"/>
      </c:valAx>
      <c:valAx>
        <c:axId val="18441088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438412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'U2-d'!$F$45:$F$81</c:f>
              <c:numCache>
                <c:formatCode>0_ </c:formatCode>
                <c:ptCount val="37"/>
                <c:pt idx="0">
                  <c:v>0</c:v>
                </c:pt>
                <c:pt idx="1">
                  <c:v>16.934401000000001</c:v>
                </c:pt>
                <c:pt idx="2">
                  <c:v>55.036799999999999</c:v>
                </c:pt>
                <c:pt idx="3">
                  <c:v>203.21279899999999</c:v>
                </c:pt>
                <c:pt idx="4">
                  <c:v>536.25598100000002</c:v>
                </c:pt>
                <c:pt idx="5">
                  <c:v>1114.8480219999999</c:v>
                </c:pt>
                <c:pt idx="6">
                  <c:v>1962.9792480000001</c:v>
                </c:pt>
                <c:pt idx="7">
                  <c:v>2895.782471</c:v>
                </c:pt>
                <c:pt idx="8">
                  <c:v>3892.0895999999998</c:v>
                </c:pt>
                <c:pt idx="9">
                  <c:v>4936.3774409999996</c:v>
                </c:pt>
                <c:pt idx="10">
                  <c:v>6007.4785160000001</c:v>
                </c:pt>
                <c:pt idx="11">
                  <c:v>7101.158203</c:v>
                </c:pt>
                <c:pt idx="12">
                  <c:v>8381.1171880000002</c:v>
                </c:pt>
                <c:pt idx="13">
                  <c:v>9749.9804690000001</c:v>
                </c:pt>
                <c:pt idx="14">
                  <c:v>11028.528319999999</c:v>
                </c:pt>
                <c:pt idx="15">
                  <c:v>12185.711914</c:v>
                </c:pt>
                <c:pt idx="16">
                  <c:v>13039.488281</c:v>
                </c:pt>
                <c:pt idx="17">
                  <c:v>13599.734375</c:v>
                </c:pt>
                <c:pt idx="18">
                  <c:v>13869.273438</c:v>
                </c:pt>
                <c:pt idx="19">
                  <c:v>13987.814453000001</c:v>
                </c:pt>
                <c:pt idx="20">
                  <c:v>14068.252930000001</c:v>
                </c:pt>
                <c:pt idx="21">
                  <c:v>14099.298828000001</c:v>
                </c:pt>
                <c:pt idx="22">
                  <c:v>14109.177734000001</c:v>
                </c:pt>
                <c:pt idx="23">
                  <c:v>14112</c:v>
                </c:pt>
                <c:pt idx="24">
                  <c:v>14110.588867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  <c:pt idx="29">
                  <c:v>14112</c:v>
                </c:pt>
                <c:pt idx="30">
                  <c:v>14112</c:v>
                </c:pt>
                <c:pt idx="31">
                  <c:v>14112</c:v>
                </c:pt>
                <c:pt idx="32">
                  <c:v>14112</c:v>
                </c:pt>
                <c:pt idx="33">
                  <c:v>14112</c:v>
                </c:pt>
                <c:pt idx="34">
                  <c:v>14112</c:v>
                </c:pt>
                <c:pt idx="35">
                  <c:v>14112</c:v>
                </c:pt>
                <c:pt idx="3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F6D-4878-8CE2-532DF98AAC71}"/>
            </c:ext>
          </c:extLst>
        </c:ser>
        <c:ser>
          <c:idx val="3"/>
          <c:order val="1"/>
          <c:tx>
            <c:strRef>
              <c:f>'U2-d'!$B$43:$I$43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'U2-d'!$H$45:$H$81</c:f>
              <c:numCache>
                <c:formatCode>0_ </c:formatCode>
                <c:ptCount val="37"/>
                <c:pt idx="0">
                  <c:v>1.4112</c:v>
                </c:pt>
                <c:pt idx="1">
                  <c:v>14.112</c:v>
                </c:pt>
                <c:pt idx="2">
                  <c:v>86.083198999999993</c:v>
                </c:pt>
                <c:pt idx="3">
                  <c:v>285.062408</c:v>
                </c:pt>
                <c:pt idx="4">
                  <c:v>635.03997800000002</c:v>
                </c:pt>
                <c:pt idx="5">
                  <c:v>1251.734375</c:v>
                </c:pt>
                <c:pt idx="6">
                  <c:v>2077.2863769999999</c:v>
                </c:pt>
                <c:pt idx="7">
                  <c:v>3043.9584960000002</c:v>
                </c:pt>
                <c:pt idx="8">
                  <c:v>4106.591797</c:v>
                </c:pt>
                <c:pt idx="9">
                  <c:v>5063.3857420000004</c:v>
                </c:pt>
                <c:pt idx="10">
                  <c:v>6123.1967770000001</c:v>
                </c:pt>
                <c:pt idx="11">
                  <c:v>7373.5200199999999</c:v>
                </c:pt>
                <c:pt idx="12">
                  <c:v>8633.7216800000006</c:v>
                </c:pt>
                <c:pt idx="13">
                  <c:v>10056.210938</c:v>
                </c:pt>
                <c:pt idx="14">
                  <c:v>11354.515625</c:v>
                </c:pt>
                <c:pt idx="15">
                  <c:v>12435.494140999999</c:v>
                </c:pt>
                <c:pt idx="16">
                  <c:v>13138.272461</c:v>
                </c:pt>
                <c:pt idx="17">
                  <c:v>13688.639648</c:v>
                </c:pt>
                <c:pt idx="18">
                  <c:v>13913.020508</c:v>
                </c:pt>
                <c:pt idx="19">
                  <c:v>14031.561523</c:v>
                </c:pt>
                <c:pt idx="20">
                  <c:v>14071.075194999999</c:v>
                </c:pt>
                <c:pt idx="21">
                  <c:v>14097.887694999999</c:v>
                </c:pt>
                <c:pt idx="22">
                  <c:v>14109.177734000001</c:v>
                </c:pt>
                <c:pt idx="23">
                  <c:v>14112</c:v>
                </c:pt>
                <c:pt idx="24">
                  <c:v>14110.588867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  <c:pt idx="29">
                  <c:v>14112</c:v>
                </c:pt>
                <c:pt idx="30">
                  <c:v>14112</c:v>
                </c:pt>
                <c:pt idx="31">
                  <c:v>14112</c:v>
                </c:pt>
                <c:pt idx="32">
                  <c:v>14112</c:v>
                </c:pt>
                <c:pt idx="33">
                  <c:v>14112</c:v>
                </c:pt>
                <c:pt idx="34">
                  <c:v>14112</c:v>
                </c:pt>
                <c:pt idx="35">
                  <c:v>14112</c:v>
                </c:pt>
                <c:pt idx="3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F6D-4878-8CE2-532DF98AAC71}"/>
            </c:ext>
          </c:extLst>
        </c:ser>
        <c:ser>
          <c:idx val="0"/>
          <c:order val="2"/>
          <c:tx>
            <c:strRef>
              <c:f>'U2-d'!$J$43:$Q$43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'U2-d'!$N$45:$N$81</c:f>
              <c:numCache>
                <c:formatCode>0_ </c:formatCode>
                <c:ptCount val="37"/>
                <c:pt idx="1">
                  <c:v>6.9270403500000004</c:v>
                </c:pt>
                <c:pt idx="2">
                  <c:v>28.270240650000002</c:v>
                </c:pt>
                <c:pt idx="3">
                  <c:v>102.89839965</c:v>
                </c:pt>
                <c:pt idx="4">
                  <c:v>278.7779127</c:v>
                </c:pt>
                <c:pt idx="5">
                  <c:v>743.76319535000005</c:v>
                </c:pt>
                <c:pt idx="6">
                  <c:v>1320.6939511</c:v>
                </c:pt>
                <c:pt idx="7">
                  <c:v>2207.4603760499999</c:v>
                </c:pt>
                <c:pt idx="8">
                  <c:v>3200.4899661499999</c:v>
                </c:pt>
                <c:pt idx="9">
                  <c:v>4355.5903443500001</c:v>
                </c:pt>
                <c:pt idx="10">
                  <c:v>5393.2628172499999</c:v>
                </c:pt>
                <c:pt idx="11">
                  <c:v>6390.2664064500004</c:v>
                </c:pt>
                <c:pt idx="12">
                  <c:v>7400.1438477499996</c:v>
                </c:pt>
                <c:pt idx="13">
                  <c:v>8775.2193363499991</c:v>
                </c:pt>
                <c:pt idx="14">
                  <c:v>10040.472216849999</c:v>
                </c:pt>
                <c:pt idx="15">
                  <c:v>11382.5425779</c:v>
                </c:pt>
                <c:pt idx="16">
                  <c:v>12380.53364245</c:v>
                </c:pt>
                <c:pt idx="17">
                  <c:v>13220.5744139</c:v>
                </c:pt>
                <c:pt idx="18">
                  <c:v>13696.07304705</c:v>
                </c:pt>
                <c:pt idx="19">
                  <c:v>13912.76279325</c:v>
                </c:pt>
                <c:pt idx="20">
                  <c:v>14024.967919950001</c:v>
                </c:pt>
                <c:pt idx="21">
                  <c:v>14078.118994300001</c:v>
                </c:pt>
                <c:pt idx="22">
                  <c:v>14102.7564451</c:v>
                </c:pt>
                <c:pt idx="23">
                  <c:v>14110.1655271</c:v>
                </c:pt>
                <c:pt idx="24">
                  <c:v>14111.50610345</c:v>
                </c:pt>
                <c:pt idx="25">
                  <c:v>14111.082763550001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  <c:pt idx="29">
                  <c:v>14112</c:v>
                </c:pt>
                <c:pt idx="30">
                  <c:v>14112</c:v>
                </c:pt>
                <c:pt idx="31">
                  <c:v>14112</c:v>
                </c:pt>
                <c:pt idx="32">
                  <c:v>14112</c:v>
                </c:pt>
                <c:pt idx="33">
                  <c:v>14112</c:v>
                </c:pt>
                <c:pt idx="34">
                  <c:v>14112</c:v>
                </c:pt>
                <c:pt idx="35">
                  <c:v>14112</c:v>
                </c:pt>
                <c:pt idx="3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F6D-4878-8CE2-532DF98AAC71}"/>
            </c:ext>
          </c:extLst>
        </c:ser>
        <c:ser>
          <c:idx val="1"/>
          <c:order val="3"/>
          <c:tx>
            <c:strRef>
              <c:f>'U2-d'!$J$43:$Q$43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'U2-d'!$P$45:$P$81</c:f>
              <c:numCache>
                <c:formatCode>0_ </c:formatCode>
                <c:ptCount val="37"/>
                <c:pt idx="1">
                  <c:v>6.8564800000000004</c:v>
                </c:pt>
                <c:pt idx="2">
                  <c:v>44.301919650000002</c:v>
                </c:pt>
                <c:pt idx="3">
                  <c:v>139.72592215</c:v>
                </c:pt>
                <c:pt idx="4">
                  <c:v>453.55455749999999</c:v>
                </c:pt>
                <c:pt idx="5">
                  <c:v>818.88301694999996</c:v>
                </c:pt>
                <c:pt idx="6">
                  <c:v>1583.6775757</c:v>
                </c:pt>
                <c:pt idx="7">
                  <c:v>2453.6216186500001</c:v>
                </c:pt>
                <c:pt idx="8">
                  <c:v>3331.8801513499998</c:v>
                </c:pt>
                <c:pt idx="9">
                  <c:v>4522.4696777500003</c:v>
                </c:pt>
                <c:pt idx="10">
                  <c:v>5499.3196042500003</c:v>
                </c:pt>
                <c:pt idx="11">
                  <c:v>6454.8099120500001</c:v>
                </c:pt>
                <c:pt idx="12">
                  <c:v>7840.5906009999999</c:v>
                </c:pt>
                <c:pt idx="13">
                  <c:v>9200.5929202999996</c:v>
                </c:pt>
                <c:pt idx="14">
                  <c:v>10355.617578449999</c:v>
                </c:pt>
                <c:pt idx="15">
                  <c:v>11680.8581056</c:v>
                </c:pt>
                <c:pt idx="16">
                  <c:v>12771.466553</c:v>
                </c:pt>
                <c:pt idx="17">
                  <c:v>13292.900976450001</c:v>
                </c:pt>
                <c:pt idx="18">
                  <c:v>13750.172949</c:v>
                </c:pt>
                <c:pt idx="19">
                  <c:v>13965.509863249999</c:v>
                </c:pt>
                <c:pt idx="20">
                  <c:v>14050.3913082</c:v>
                </c:pt>
                <c:pt idx="21">
                  <c:v>14078.459570000001</c:v>
                </c:pt>
                <c:pt idx="22">
                  <c:v>14101.839208650001</c:v>
                </c:pt>
                <c:pt idx="23">
                  <c:v>14110.1655271</c:v>
                </c:pt>
                <c:pt idx="24">
                  <c:v>14111.50610345</c:v>
                </c:pt>
                <c:pt idx="25">
                  <c:v>14111.082763550001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  <c:pt idx="29">
                  <c:v>14112</c:v>
                </c:pt>
                <c:pt idx="30">
                  <c:v>14112</c:v>
                </c:pt>
                <c:pt idx="31">
                  <c:v>14112</c:v>
                </c:pt>
                <c:pt idx="32">
                  <c:v>14112</c:v>
                </c:pt>
                <c:pt idx="33">
                  <c:v>14112</c:v>
                </c:pt>
                <c:pt idx="34">
                  <c:v>14112</c:v>
                </c:pt>
                <c:pt idx="35">
                  <c:v>14112</c:v>
                </c:pt>
                <c:pt idx="3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F6D-4878-8CE2-532DF98AAC71}"/>
            </c:ext>
          </c:extLst>
        </c:ser>
        <c:ser>
          <c:idx val="2"/>
          <c:order val="4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'U2-d'!$V$45:$V$81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F6D-4878-8CE2-532DF98AAC71}"/>
            </c:ext>
          </c:extLst>
        </c:ser>
        <c:ser>
          <c:idx val="5"/>
          <c:order val="5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'U2-d'!$X$45:$X$81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F6D-4878-8CE2-532DF98AAC71}"/>
            </c:ext>
          </c:extLst>
        </c:ser>
        <c:ser>
          <c:idx val="6"/>
          <c:order val="6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'U2-d'!$AD$45:$AD$81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F6D-4878-8CE2-532DF98AAC71}"/>
            </c:ext>
          </c:extLst>
        </c:ser>
        <c:ser>
          <c:idx val="7"/>
          <c:order val="7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'U2-d'!$AF$45:$AF$81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F6D-4878-8CE2-532DF98AAC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477952"/>
        <c:axId val="184488320"/>
      </c:scatterChart>
      <c:valAx>
        <c:axId val="18447795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4488320"/>
        <c:crosses val="autoZero"/>
        <c:crossBetween val="midCat"/>
      </c:valAx>
      <c:valAx>
        <c:axId val="18448832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44779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96938007262939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83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'U2-d'!$G$45:$G$81</c:f>
              <c:numCache>
                <c:formatCode>0_ </c:formatCode>
                <c:ptCount val="37"/>
                <c:pt idx="0">
                  <c:v>2726.1120609999998</c:v>
                </c:pt>
                <c:pt idx="1">
                  <c:v>3256.0920409999999</c:v>
                </c:pt>
                <c:pt idx="2">
                  <c:v>3752.7839359999998</c:v>
                </c:pt>
                <c:pt idx="3">
                  <c:v>4209.1801759999998</c:v>
                </c:pt>
                <c:pt idx="4">
                  <c:v>4669.9560549999997</c:v>
                </c:pt>
                <c:pt idx="5">
                  <c:v>5284.908203</c:v>
                </c:pt>
                <c:pt idx="6">
                  <c:v>5960.3041990000002</c:v>
                </c:pt>
                <c:pt idx="7">
                  <c:v>6780.2402339999999</c:v>
                </c:pt>
                <c:pt idx="8">
                  <c:v>7460.8920900000003</c:v>
                </c:pt>
                <c:pt idx="9">
                  <c:v>7934.8081050000001</c:v>
                </c:pt>
                <c:pt idx="10">
                  <c:v>8282.5800780000009</c:v>
                </c:pt>
                <c:pt idx="11">
                  <c:v>8488.4404300000006</c:v>
                </c:pt>
                <c:pt idx="12">
                  <c:v>8614.5839840000008</c:v>
                </c:pt>
                <c:pt idx="13">
                  <c:v>8669.7724610000005</c:v>
                </c:pt>
                <c:pt idx="14">
                  <c:v>8717.9521480000003</c:v>
                </c:pt>
                <c:pt idx="15">
                  <c:v>8738.0996090000008</c:v>
                </c:pt>
                <c:pt idx="16">
                  <c:v>8755.6201170000004</c:v>
                </c:pt>
                <c:pt idx="17">
                  <c:v>8756.4960940000001</c:v>
                </c:pt>
                <c:pt idx="18">
                  <c:v>8759.1240230000003</c:v>
                </c:pt>
                <c:pt idx="19">
                  <c:v>8759.1240230000003</c:v>
                </c:pt>
                <c:pt idx="20">
                  <c:v>8759.1240230000003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9F7-4D74-B084-161988463C83}"/>
            </c:ext>
          </c:extLst>
        </c:ser>
        <c:ser>
          <c:idx val="3"/>
          <c:order val="1"/>
          <c:tx>
            <c:strRef>
              <c:f>'U2-d'!$B$43:$I$43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'U2-d'!$I$45:$I$81</c:f>
              <c:numCache>
                <c:formatCode>0_ </c:formatCode>
                <c:ptCount val="37"/>
                <c:pt idx="0">
                  <c:v>2691.0720209999999</c:v>
                </c:pt>
                <c:pt idx="1">
                  <c:v>3231.5639649999998</c:v>
                </c:pt>
                <c:pt idx="2">
                  <c:v>3715.1159670000002</c:v>
                </c:pt>
                <c:pt idx="3">
                  <c:v>4175.0161129999997</c:v>
                </c:pt>
                <c:pt idx="4">
                  <c:v>4638.419922</c:v>
                </c:pt>
                <c:pt idx="5">
                  <c:v>5177.1601559999999</c:v>
                </c:pt>
                <c:pt idx="6">
                  <c:v>5895.4799800000001</c:v>
                </c:pt>
                <c:pt idx="7">
                  <c:v>6704.9038090000004</c:v>
                </c:pt>
                <c:pt idx="8">
                  <c:v>7417.091797</c:v>
                </c:pt>
                <c:pt idx="9">
                  <c:v>7972.4760740000002</c:v>
                </c:pt>
                <c:pt idx="10">
                  <c:v>8295.7197269999997</c:v>
                </c:pt>
                <c:pt idx="11">
                  <c:v>8500.7041019999997</c:v>
                </c:pt>
                <c:pt idx="12">
                  <c:v>8632.1035159999992</c:v>
                </c:pt>
                <c:pt idx="13">
                  <c:v>8691.671875</c:v>
                </c:pt>
                <c:pt idx="14">
                  <c:v>8728.4638670000004</c:v>
                </c:pt>
                <c:pt idx="15">
                  <c:v>8742.4804690000001</c:v>
                </c:pt>
                <c:pt idx="16">
                  <c:v>8754.7441409999992</c:v>
                </c:pt>
                <c:pt idx="17">
                  <c:v>8758.2480469999991</c:v>
                </c:pt>
                <c:pt idx="18">
                  <c:v>8759.1240230000003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9F7-4D74-B084-161988463C83}"/>
            </c:ext>
          </c:extLst>
        </c:ser>
        <c:ser>
          <c:idx val="0"/>
          <c:order val="2"/>
          <c:tx>
            <c:strRef>
              <c:f>'U2-d'!$J$43:$Q$43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'U2-d'!$O$45:$O$81</c:f>
              <c:numCache>
                <c:formatCode>0_ </c:formatCode>
                <c:ptCount val="37"/>
                <c:pt idx="1">
                  <c:v>2966.6050540000001</c:v>
                </c:pt>
                <c:pt idx="2">
                  <c:v>3394.9342042500002</c:v>
                </c:pt>
                <c:pt idx="3">
                  <c:v>3913.5226200000002</c:v>
                </c:pt>
                <c:pt idx="4">
                  <c:v>4385.4517336500003</c:v>
                </c:pt>
                <c:pt idx="5">
                  <c:v>4886.1893067999999</c:v>
                </c:pt>
                <c:pt idx="6">
                  <c:v>5537.2968016000004</c:v>
                </c:pt>
                <c:pt idx="7">
                  <c:v>6366.2818112499999</c:v>
                </c:pt>
                <c:pt idx="8">
                  <c:v>7109.4683836000004</c:v>
                </c:pt>
                <c:pt idx="9">
                  <c:v>7594.7626952500004</c:v>
                </c:pt>
                <c:pt idx="10">
                  <c:v>8090.5282955499997</c:v>
                </c:pt>
                <c:pt idx="11">
                  <c:v>8328.6312011999999</c:v>
                </c:pt>
                <c:pt idx="12">
                  <c:v>8523.5906739000002</c:v>
                </c:pt>
                <c:pt idx="13">
                  <c:v>8641.8999509500009</c:v>
                </c:pt>
                <c:pt idx="14">
                  <c:v>8693.6353514500006</c:v>
                </c:pt>
                <c:pt idx="15">
                  <c:v>8726.0037593500001</c:v>
                </c:pt>
                <c:pt idx="16">
                  <c:v>8743.2317867999991</c:v>
                </c:pt>
                <c:pt idx="17">
                  <c:v>8755.9267089500008</c:v>
                </c:pt>
                <c:pt idx="18">
                  <c:v>8757.4158691499997</c:v>
                </c:pt>
                <c:pt idx="19">
                  <c:v>8759.1240230000003</c:v>
                </c:pt>
                <c:pt idx="20">
                  <c:v>8759.1240230000003</c:v>
                </c:pt>
                <c:pt idx="21">
                  <c:v>8759.4306149500007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9F7-4D74-B084-161988463C83}"/>
            </c:ext>
          </c:extLst>
        </c:ser>
        <c:ser>
          <c:idx val="1"/>
          <c:order val="3"/>
          <c:tx>
            <c:strRef>
              <c:f>'U2-d'!$J$43:$Q$43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'U2-d'!$Q$45:$Q$81</c:f>
              <c:numCache>
                <c:formatCode>0_ </c:formatCode>
                <c:ptCount val="37"/>
                <c:pt idx="1">
                  <c:v>2887.2442013999998</c:v>
                </c:pt>
                <c:pt idx="2">
                  <c:v>3379.8071657</c:v>
                </c:pt>
                <c:pt idx="3">
                  <c:v>3911.0810181000002</c:v>
                </c:pt>
                <c:pt idx="4">
                  <c:v>4379.2074461499997</c:v>
                </c:pt>
                <c:pt idx="5">
                  <c:v>4902.9790039</c:v>
                </c:pt>
                <c:pt idx="6">
                  <c:v>5358.5720944000004</c:v>
                </c:pt>
                <c:pt idx="7">
                  <c:v>6062.7783201499997</c:v>
                </c:pt>
                <c:pt idx="8">
                  <c:v>6948.1696048000003</c:v>
                </c:pt>
                <c:pt idx="9">
                  <c:v>7528.4762939499997</c:v>
                </c:pt>
                <c:pt idx="10">
                  <c:v>8039.6113525500004</c:v>
                </c:pt>
                <c:pt idx="11">
                  <c:v>8357.4642582500001</c:v>
                </c:pt>
                <c:pt idx="12">
                  <c:v>8532.6938969000003</c:v>
                </c:pt>
                <c:pt idx="13">
                  <c:v>8658.9524416500008</c:v>
                </c:pt>
                <c:pt idx="14">
                  <c:v>8704.5490721999995</c:v>
                </c:pt>
                <c:pt idx="15">
                  <c:v>8735.3696777000005</c:v>
                </c:pt>
                <c:pt idx="16">
                  <c:v>8746.7727541999993</c:v>
                </c:pt>
                <c:pt idx="17">
                  <c:v>8755.9705080999993</c:v>
                </c:pt>
                <c:pt idx="18">
                  <c:v>8758.5546386000005</c:v>
                </c:pt>
                <c:pt idx="19">
                  <c:v>8759.4306149500007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9F7-4D74-B084-161988463C83}"/>
            </c:ext>
          </c:extLst>
        </c:ser>
        <c:ser>
          <c:idx val="2"/>
          <c:order val="4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'U2-d'!$W$45:$W$81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9F7-4D74-B084-161988463C83}"/>
            </c:ext>
          </c:extLst>
        </c:ser>
        <c:ser>
          <c:idx val="5"/>
          <c:order val="5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'U2-d'!$Y$45:$Y$81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9F7-4D74-B084-161988463C83}"/>
            </c:ext>
          </c:extLst>
        </c:ser>
        <c:ser>
          <c:idx val="6"/>
          <c:order val="6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'U2-d'!$AE$45:$AE$81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9F7-4D74-B084-161988463C83}"/>
            </c:ext>
          </c:extLst>
        </c:ser>
        <c:ser>
          <c:idx val="7"/>
          <c:order val="7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'U2-d'!$AG$45:$AG$81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9F7-4D74-B084-161988463C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516096"/>
        <c:axId val="194518016"/>
      </c:scatterChart>
      <c:valAx>
        <c:axId val="19451609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7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4518016"/>
        <c:crosses val="autoZero"/>
        <c:crossBetween val="midCat"/>
      </c:valAx>
      <c:valAx>
        <c:axId val="19451801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302E-2"/>
              <c:y val="0.340425531914896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451609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51"/>
          <c:y val="0.16884541076913406"/>
          <c:w val="0.2004989142928798"/>
          <c:h val="0.596938007262939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4" Type="http://schemas.openxmlformats.org/officeDocument/2006/relationships/chart" Target="../charts/chart2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4" Type="http://schemas.openxmlformats.org/officeDocument/2006/relationships/chart" Target="../charts/chart28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chart" Target="../charts/chart3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4" Type="http://schemas.openxmlformats.org/officeDocument/2006/relationships/chart" Target="../charts/chart36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4" Type="http://schemas.openxmlformats.org/officeDocument/2006/relationships/chart" Target="../charts/chart40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3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4" Type="http://schemas.openxmlformats.org/officeDocument/2006/relationships/chart" Target="../charts/chart44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7.xml"/><Relationship Id="rId2" Type="http://schemas.openxmlformats.org/officeDocument/2006/relationships/chart" Target="../charts/chart46.xml"/><Relationship Id="rId1" Type="http://schemas.openxmlformats.org/officeDocument/2006/relationships/chart" Target="../charts/chart45.xml"/><Relationship Id="rId4" Type="http://schemas.openxmlformats.org/officeDocument/2006/relationships/chart" Target="../charts/chart48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4" Type="http://schemas.openxmlformats.org/officeDocument/2006/relationships/chart" Target="../charts/chart52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5.xml"/><Relationship Id="rId2" Type="http://schemas.openxmlformats.org/officeDocument/2006/relationships/chart" Target="../charts/chart54.xml"/><Relationship Id="rId1" Type="http://schemas.openxmlformats.org/officeDocument/2006/relationships/chart" Target="../charts/chart53.xml"/><Relationship Id="rId4" Type="http://schemas.openxmlformats.org/officeDocument/2006/relationships/chart" Target="../charts/chart56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9.xml"/><Relationship Id="rId2" Type="http://schemas.openxmlformats.org/officeDocument/2006/relationships/chart" Target="../charts/chart58.xml"/><Relationship Id="rId1" Type="http://schemas.openxmlformats.org/officeDocument/2006/relationships/chart" Target="../charts/chart57.xml"/><Relationship Id="rId4" Type="http://schemas.openxmlformats.org/officeDocument/2006/relationships/chart" Target="../charts/chart60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3.xml"/><Relationship Id="rId2" Type="http://schemas.openxmlformats.org/officeDocument/2006/relationships/chart" Target="../charts/chart62.xml"/><Relationship Id="rId1" Type="http://schemas.openxmlformats.org/officeDocument/2006/relationships/chart" Target="../charts/chart61.xml"/><Relationship Id="rId4" Type="http://schemas.openxmlformats.org/officeDocument/2006/relationships/chart" Target="../charts/chart64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7.xml"/><Relationship Id="rId2" Type="http://schemas.openxmlformats.org/officeDocument/2006/relationships/chart" Target="../charts/chart66.xml"/><Relationship Id="rId1" Type="http://schemas.openxmlformats.org/officeDocument/2006/relationships/chart" Target="../charts/chart65.xml"/><Relationship Id="rId4" Type="http://schemas.openxmlformats.org/officeDocument/2006/relationships/chart" Target="../charts/chart68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1.xml"/><Relationship Id="rId2" Type="http://schemas.openxmlformats.org/officeDocument/2006/relationships/chart" Target="../charts/chart70.xml"/><Relationship Id="rId1" Type="http://schemas.openxmlformats.org/officeDocument/2006/relationships/chart" Target="../charts/chart69.xml"/><Relationship Id="rId4" Type="http://schemas.openxmlformats.org/officeDocument/2006/relationships/chart" Target="../charts/chart72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5.xml"/><Relationship Id="rId2" Type="http://schemas.openxmlformats.org/officeDocument/2006/relationships/chart" Target="../charts/chart74.xml"/><Relationship Id="rId1" Type="http://schemas.openxmlformats.org/officeDocument/2006/relationships/chart" Target="../charts/chart73.xml"/><Relationship Id="rId4" Type="http://schemas.openxmlformats.org/officeDocument/2006/relationships/chart" Target="../charts/chart76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9.xml"/><Relationship Id="rId2" Type="http://schemas.openxmlformats.org/officeDocument/2006/relationships/chart" Target="../charts/chart78.xml"/><Relationship Id="rId1" Type="http://schemas.openxmlformats.org/officeDocument/2006/relationships/chart" Target="../charts/chart77.xml"/><Relationship Id="rId4" Type="http://schemas.openxmlformats.org/officeDocument/2006/relationships/chart" Target="../charts/chart80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3.xml"/><Relationship Id="rId2" Type="http://schemas.openxmlformats.org/officeDocument/2006/relationships/chart" Target="../charts/chart82.xml"/><Relationship Id="rId1" Type="http://schemas.openxmlformats.org/officeDocument/2006/relationships/chart" Target="../charts/chart81.xml"/><Relationship Id="rId4" Type="http://schemas.openxmlformats.org/officeDocument/2006/relationships/chart" Target="../charts/chart84.xm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7.xml"/><Relationship Id="rId2" Type="http://schemas.openxmlformats.org/officeDocument/2006/relationships/chart" Target="../charts/chart86.xml"/><Relationship Id="rId1" Type="http://schemas.openxmlformats.org/officeDocument/2006/relationships/chart" Target="../charts/chart85.xml"/><Relationship Id="rId4" Type="http://schemas.openxmlformats.org/officeDocument/2006/relationships/chart" Target="../charts/chart8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5" name="Chart 1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8" name="Chart 1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9" name="Chart 1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7" name="Chart 1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9</xdr:col>
      <xdr:colOff>323851</xdr:colOff>
      <xdr:row>39</xdr:row>
      <xdr:rowOff>34018</xdr:rowOff>
    </xdr:to>
    <xdr:graphicFrame macro="">
      <xdr:nvGraphicFramePr>
        <xdr:cNvPr id="8" name="Chart 1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9" name="Chart 1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9</xdr:col>
      <xdr:colOff>323851</xdr:colOff>
      <xdr:row>39</xdr:row>
      <xdr:rowOff>34018</xdr:rowOff>
    </xdr:to>
    <xdr:graphicFrame macro="">
      <xdr:nvGraphicFramePr>
        <xdr:cNvPr id="5" name="Chart 1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95250</xdr:colOff>
      <xdr:row>21</xdr:row>
      <xdr:rowOff>19050</xdr:rowOff>
    </xdr:from>
    <xdr:to>
      <xdr:col>9</xdr:col>
      <xdr:colOff>419101</xdr:colOff>
      <xdr:row>39</xdr:row>
      <xdr:rowOff>53068</xdr:rowOff>
    </xdr:to>
    <xdr:graphicFrame macro="">
      <xdr:nvGraphicFramePr>
        <xdr:cNvPr id="5" name="Chart 1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47625</xdr:colOff>
      <xdr:row>21</xdr:row>
      <xdr:rowOff>0</xdr:rowOff>
    </xdr:from>
    <xdr:to>
      <xdr:col>19</xdr:col>
      <xdr:colOff>514351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>
          <a:extLst>
            <a:ext uri="{FF2B5EF4-FFF2-40B4-BE49-F238E27FC236}">
              <a16:creationId xmlns="" xmlns:a16="http://schemas.microsoft.com/office/drawing/2014/main" id="{00000000-0008-0000-0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9</xdr:col>
      <xdr:colOff>323851</xdr:colOff>
      <xdr:row>39</xdr:row>
      <xdr:rowOff>34018</xdr:rowOff>
    </xdr:to>
    <xdr:graphicFrame macro="">
      <xdr:nvGraphicFramePr>
        <xdr:cNvPr id="5" name="Chart 1">
          <a:extLst>
            <a:ext uri="{FF2B5EF4-FFF2-40B4-BE49-F238E27FC236}">
              <a16:creationId xmlns="" xmlns:a16="http://schemas.microsoft.com/office/drawing/2014/main" id="{00000000-0008-0000-0B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="" xmlns:a16="http://schemas.microsoft.com/office/drawing/2014/main" id="{00000000-0008-0000-0B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="" xmlns:a16="http://schemas.microsoft.com/office/drawing/2014/main" id="{00000000-0008-0000-0C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>
          <a:extLst>
            <a:ext uri="{FF2B5EF4-FFF2-40B4-BE49-F238E27FC236}">
              <a16:creationId xmlns="" xmlns:a16="http://schemas.microsoft.com/office/drawing/2014/main" id="{00000000-0008-0000-0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>
          <a:extLst>
            <a:ext uri="{FF2B5EF4-FFF2-40B4-BE49-F238E27FC236}">
              <a16:creationId xmlns="" xmlns:a16="http://schemas.microsoft.com/office/drawing/2014/main" id="{00000000-0008-0000-0C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="" xmlns:a16="http://schemas.microsoft.com/office/drawing/2014/main" id="{00000000-0008-0000-0C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>
          <a:extLst>
            <a:ext uri="{FF2B5EF4-FFF2-40B4-BE49-F238E27FC236}">
              <a16:creationId xmlns=""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>
          <a:extLst>
            <a:ext uri="{FF2B5EF4-FFF2-40B4-BE49-F238E27FC236}">
              <a16:creationId xmlns="" xmlns:a16="http://schemas.microsoft.com/office/drawing/2014/main" id="{00000000-0008-0000-0D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="" xmlns:a16="http://schemas.microsoft.com/office/drawing/2014/main" id="{00000000-0008-0000-0D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="" xmlns:a16="http://schemas.microsoft.com/office/drawing/2014/main" id="{00000000-0008-0000-0E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>
          <a:extLst>
            <a:ext uri="{FF2B5EF4-FFF2-40B4-BE49-F238E27FC236}">
              <a16:creationId xmlns="" xmlns:a16="http://schemas.microsoft.com/office/drawing/2014/main" id="{00000000-0008-0000-0E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>
          <a:extLst>
            <a:ext uri="{FF2B5EF4-FFF2-40B4-BE49-F238E27FC236}">
              <a16:creationId xmlns="" xmlns:a16="http://schemas.microsoft.com/office/drawing/2014/main" id="{00000000-0008-0000-0E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="" xmlns:a16="http://schemas.microsoft.com/office/drawing/2014/main" id="{00000000-0008-0000-0E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="" xmlns:a16="http://schemas.microsoft.com/office/drawing/2014/main" id="{00000000-0008-0000-0F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>
          <a:extLst>
            <a:ext uri="{FF2B5EF4-FFF2-40B4-BE49-F238E27FC236}">
              <a16:creationId xmlns="" xmlns:a16="http://schemas.microsoft.com/office/drawing/2014/main" id="{00000000-0008-0000-0F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>
          <a:extLst>
            <a:ext uri="{FF2B5EF4-FFF2-40B4-BE49-F238E27FC236}">
              <a16:creationId xmlns="" xmlns:a16="http://schemas.microsoft.com/office/drawing/2014/main" id="{00000000-0008-0000-0F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="" xmlns:a16="http://schemas.microsoft.com/office/drawing/2014/main" id="{00000000-0008-0000-0F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="" xmlns:a16="http://schemas.microsoft.com/office/drawing/2014/main" id="{00000000-0008-0000-1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>
          <a:extLst>
            <a:ext uri="{FF2B5EF4-FFF2-40B4-BE49-F238E27FC236}">
              <a16:creationId xmlns="" xmlns:a16="http://schemas.microsoft.com/office/drawing/2014/main" id="{00000000-0008-0000-1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>
          <a:extLst>
            <a:ext uri="{FF2B5EF4-FFF2-40B4-BE49-F238E27FC236}">
              <a16:creationId xmlns="" xmlns:a16="http://schemas.microsoft.com/office/drawing/2014/main" id="{00000000-0008-0000-1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="" xmlns:a16="http://schemas.microsoft.com/office/drawing/2014/main" id="{00000000-0008-0000-1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="" xmlns:a16="http://schemas.microsoft.com/office/drawing/2014/main" id="{00000000-0008-0000-11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>
          <a:extLst>
            <a:ext uri="{FF2B5EF4-FFF2-40B4-BE49-F238E27FC236}">
              <a16:creationId xmlns="" xmlns:a16="http://schemas.microsoft.com/office/drawing/2014/main" id="{00000000-0008-0000-1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>
          <a:extLst>
            <a:ext uri="{FF2B5EF4-FFF2-40B4-BE49-F238E27FC236}">
              <a16:creationId xmlns="" xmlns:a16="http://schemas.microsoft.com/office/drawing/2014/main" id="{00000000-0008-0000-1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="" xmlns:a16="http://schemas.microsoft.com/office/drawing/2014/main" id="{00000000-0008-0000-1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1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="" xmlns:a16="http://schemas.microsoft.com/office/drawing/2014/main" id="{00000000-0008-0000-12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>
          <a:extLst>
            <a:ext uri="{FF2B5EF4-FFF2-40B4-BE49-F238E27FC236}">
              <a16:creationId xmlns="" xmlns:a16="http://schemas.microsoft.com/office/drawing/2014/main" id="{00000000-0008-0000-1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>
          <a:extLst>
            <a:ext uri="{FF2B5EF4-FFF2-40B4-BE49-F238E27FC236}">
              <a16:creationId xmlns="" xmlns:a16="http://schemas.microsoft.com/office/drawing/2014/main" id="{00000000-0008-0000-1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="" xmlns:a16="http://schemas.microsoft.com/office/drawing/2014/main" id="{00000000-0008-0000-1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1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="" xmlns:a16="http://schemas.microsoft.com/office/drawing/2014/main" id="{00000000-0008-0000-13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>
          <a:extLst>
            <a:ext uri="{FF2B5EF4-FFF2-40B4-BE49-F238E27FC236}">
              <a16:creationId xmlns="" xmlns:a16="http://schemas.microsoft.com/office/drawing/2014/main" id="{00000000-0008-0000-1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9</xdr:col>
      <xdr:colOff>323851</xdr:colOff>
      <xdr:row>39</xdr:row>
      <xdr:rowOff>34018</xdr:rowOff>
    </xdr:to>
    <xdr:graphicFrame macro="">
      <xdr:nvGraphicFramePr>
        <xdr:cNvPr id="5" name="Chart 1">
          <a:extLst>
            <a:ext uri="{FF2B5EF4-FFF2-40B4-BE49-F238E27FC236}">
              <a16:creationId xmlns="" xmlns:a16="http://schemas.microsoft.com/office/drawing/2014/main" id="{00000000-0008-0000-1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="" xmlns:a16="http://schemas.microsoft.com/office/drawing/2014/main" id="{00000000-0008-0000-1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1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="" xmlns:a16="http://schemas.microsoft.com/office/drawing/2014/main" id="{00000000-0008-0000-14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>
          <a:extLst>
            <a:ext uri="{FF2B5EF4-FFF2-40B4-BE49-F238E27FC236}">
              <a16:creationId xmlns="" xmlns:a16="http://schemas.microsoft.com/office/drawing/2014/main" id="{00000000-0008-0000-1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>
          <a:extLst>
            <a:ext uri="{FF2B5EF4-FFF2-40B4-BE49-F238E27FC236}">
              <a16:creationId xmlns="" xmlns:a16="http://schemas.microsoft.com/office/drawing/2014/main" id="{00000000-0008-0000-1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="" xmlns:a16="http://schemas.microsoft.com/office/drawing/2014/main" id="{00000000-0008-0000-1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1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="" xmlns:a16="http://schemas.microsoft.com/office/drawing/2014/main" id="{00000000-0008-0000-15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>
          <a:extLst>
            <a:ext uri="{FF2B5EF4-FFF2-40B4-BE49-F238E27FC236}">
              <a16:creationId xmlns="" xmlns:a16="http://schemas.microsoft.com/office/drawing/2014/main" id="{00000000-0008-0000-1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>
          <a:extLst>
            <a:ext uri="{FF2B5EF4-FFF2-40B4-BE49-F238E27FC236}">
              <a16:creationId xmlns="" xmlns:a16="http://schemas.microsoft.com/office/drawing/2014/main" id="{00000000-0008-0000-1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="" xmlns:a16="http://schemas.microsoft.com/office/drawing/2014/main" id="{00000000-0008-0000-1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1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="" xmlns:a16="http://schemas.microsoft.com/office/drawing/2014/main" id="{00000000-0008-0000-16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>
          <a:extLst>
            <a:ext uri="{FF2B5EF4-FFF2-40B4-BE49-F238E27FC236}">
              <a16:creationId xmlns="" xmlns:a16="http://schemas.microsoft.com/office/drawing/2014/main" id="{00000000-0008-0000-1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57150</xdr:colOff>
      <xdr:row>21</xdr:row>
      <xdr:rowOff>0</xdr:rowOff>
    </xdr:from>
    <xdr:to>
      <xdr:col>9</xdr:col>
      <xdr:colOff>381001</xdr:colOff>
      <xdr:row>39</xdr:row>
      <xdr:rowOff>34018</xdr:rowOff>
    </xdr:to>
    <xdr:graphicFrame macro="">
      <xdr:nvGraphicFramePr>
        <xdr:cNvPr id="5" name="Chart 1">
          <a:extLst>
            <a:ext uri="{FF2B5EF4-FFF2-40B4-BE49-F238E27FC236}">
              <a16:creationId xmlns="" xmlns:a16="http://schemas.microsoft.com/office/drawing/2014/main" id="{00000000-0008-0000-1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="" xmlns:a16="http://schemas.microsoft.com/office/drawing/2014/main" id="{00000000-0008-0000-16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1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="" xmlns:a16="http://schemas.microsoft.com/office/drawing/2014/main" id="{00000000-0008-0000-17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>
          <a:extLst>
            <a:ext uri="{FF2B5EF4-FFF2-40B4-BE49-F238E27FC236}">
              <a16:creationId xmlns="" xmlns:a16="http://schemas.microsoft.com/office/drawing/2014/main" id="{00000000-0008-0000-1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9</xdr:col>
      <xdr:colOff>323851</xdr:colOff>
      <xdr:row>39</xdr:row>
      <xdr:rowOff>34018</xdr:rowOff>
    </xdr:to>
    <xdr:graphicFrame macro="">
      <xdr:nvGraphicFramePr>
        <xdr:cNvPr id="5" name="Chart 1">
          <a:extLst>
            <a:ext uri="{FF2B5EF4-FFF2-40B4-BE49-F238E27FC236}">
              <a16:creationId xmlns="" xmlns:a16="http://schemas.microsoft.com/office/drawing/2014/main" id="{00000000-0008-0000-17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="" xmlns:a16="http://schemas.microsoft.com/office/drawing/2014/main" id="{00000000-0008-0000-17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1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="" xmlns:a16="http://schemas.microsoft.com/office/drawing/2014/main" id="{00000000-0008-0000-18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>
          <a:extLst>
            <a:ext uri="{FF2B5EF4-FFF2-40B4-BE49-F238E27FC236}">
              <a16:creationId xmlns="" xmlns:a16="http://schemas.microsoft.com/office/drawing/2014/main" id="{00000000-0008-0000-1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9</xdr:col>
      <xdr:colOff>323851</xdr:colOff>
      <xdr:row>39</xdr:row>
      <xdr:rowOff>34018</xdr:rowOff>
    </xdr:to>
    <xdr:graphicFrame macro="">
      <xdr:nvGraphicFramePr>
        <xdr:cNvPr id="5" name="Chart 1">
          <a:extLst>
            <a:ext uri="{FF2B5EF4-FFF2-40B4-BE49-F238E27FC236}">
              <a16:creationId xmlns="" xmlns:a16="http://schemas.microsoft.com/office/drawing/2014/main" id="{00000000-0008-0000-1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="" xmlns:a16="http://schemas.microsoft.com/office/drawing/2014/main" id="{00000000-0008-0000-18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zoomScale="130" zoomScaleNormal="130" workbookViewId="0">
      <selection activeCell="J4" sqref="J4"/>
    </sheetView>
  </sheetViews>
  <sheetFormatPr defaultColWidth="9" defaultRowHeight="15"/>
  <cols>
    <col min="1" max="4" width="9" style="82"/>
    <col min="5" max="5" width="9" style="82" customWidth="1"/>
    <col min="6" max="16384" width="9" style="82"/>
  </cols>
  <sheetData>
    <row r="1" spans="2:11">
      <c r="D1" s="83"/>
    </row>
    <row r="2" spans="2:11">
      <c r="B2" s="84" t="s">
        <v>152</v>
      </c>
      <c r="C2" s="84"/>
      <c r="D2" s="84"/>
      <c r="E2" s="84"/>
      <c r="F2" s="84"/>
      <c r="G2" s="85"/>
      <c r="H2" s="84"/>
      <c r="I2" s="84"/>
      <c r="J2" s="84" t="s">
        <v>192</v>
      </c>
      <c r="K2" s="86"/>
    </row>
    <row r="3" spans="2:11">
      <c r="B3" s="84" t="s">
        <v>153</v>
      </c>
      <c r="C3" s="84"/>
      <c r="D3" s="87"/>
      <c r="E3" s="84"/>
      <c r="F3" s="84"/>
      <c r="G3" s="85"/>
      <c r="H3" s="84"/>
      <c r="I3" s="84"/>
      <c r="J3" s="84"/>
      <c r="K3" s="86"/>
    </row>
    <row r="4" spans="2:11">
      <c r="B4" s="88"/>
      <c r="C4" s="88"/>
      <c r="D4" s="88"/>
      <c r="E4" s="88"/>
      <c r="F4" s="88"/>
      <c r="H4" s="88"/>
      <c r="I4" s="88"/>
      <c r="J4" s="88"/>
      <c r="K4" s="89"/>
    </row>
    <row r="5" spans="2:11">
      <c r="B5" s="90" t="s">
        <v>106</v>
      </c>
      <c r="C5" s="88"/>
      <c r="D5" s="88"/>
      <c r="E5" s="88"/>
      <c r="F5" s="88"/>
      <c r="H5" s="88"/>
      <c r="I5" s="88"/>
      <c r="J5" s="88"/>
      <c r="K5" s="89"/>
    </row>
    <row r="6" spans="2:11">
      <c r="B6" s="91" t="s">
        <v>154</v>
      </c>
      <c r="C6" s="88"/>
      <c r="D6" s="88"/>
      <c r="E6" s="88"/>
      <c r="F6" s="88"/>
      <c r="G6" s="88"/>
      <c r="H6" s="88"/>
      <c r="I6" s="88"/>
      <c r="J6" s="88"/>
      <c r="K6" s="89"/>
    </row>
    <row r="7" spans="2:11">
      <c r="B7" s="90" t="s">
        <v>121</v>
      </c>
      <c r="C7" s="88"/>
      <c r="D7" s="88"/>
      <c r="E7" s="88"/>
      <c r="F7" s="88"/>
      <c r="G7" s="88"/>
      <c r="H7" s="88"/>
      <c r="I7" s="88"/>
      <c r="J7" s="88"/>
      <c r="K7" s="89"/>
    </row>
    <row r="8" spans="2:11">
      <c r="B8" s="91" t="s">
        <v>107</v>
      </c>
      <c r="C8" s="88"/>
      <c r="D8" s="88"/>
      <c r="E8" s="88"/>
      <c r="F8" s="88"/>
      <c r="G8" s="88"/>
      <c r="H8" s="88"/>
      <c r="I8" s="88"/>
      <c r="J8" s="88"/>
      <c r="K8" s="89"/>
    </row>
    <row r="9" spans="2:11">
      <c r="B9" s="88"/>
      <c r="C9" s="88"/>
      <c r="D9" s="88"/>
      <c r="E9" s="88"/>
      <c r="F9" s="88"/>
      <c r="G9" s="88"/>
      <c r="H9" s="88"/>
      <c r="I9" s="88"/>
      <c r="J9" s="88"/>
      <c r="K9" s="89"/>
    </row>
    <row r="10" spans="2:11">
      <c r="B10" s="88"/>
      <c r="C10" s="88"/>
      <c r="D10" s="88"/>
      <c r="E10" s="88"/>
      <c r="F10" s="88"/>
      <c r="G10" s="88"/>
      <c r="H10" s="88"/>
      <c r="I10" s="88"/>
      <c r="J10" s="88"/>
      <c r="K10" s="89"/>
    </row>
    <row r="11" spans="2:11">
      <c r="B11" s="83" t="s">
        <v>108</v>
      </c>
      <c r="C11" s="88"/>
      <c r="D11" s="88"/>
      <c r="E11" s="88"/>
      <c r="F11" s="88"/>
      <c r="G11" s="88"/>
      <c r="H11" s="88"/>
      <c r="I11" s="88"/>
      <c r="J11" s="88"/>
      <c r="K11" s="89"/>
    </row>
    <row r="12" spans="2:11">
      <c r="B12" s="88"/>
      <c r="C12" s="88"/>
      <c r="D12" s="88"/>
      <c r="E12" s="88"/>
      <c r="F12" s="88"/>
      <c r="G12" s="88"/>
      <c r="H12" s="88"/>
      <c r="I12" s="88"/>
      <c r="J12" s="88"/>
      <c r="K12" s="89"/>
    </row>
    <row r="13" spans="2:11">
      <c r="B13" s="88"/>
      <c r="C13" s="92"/>
      <c r="D13" s="92"/>
      <c r="E13" s="92"/>
      <c r="F13" s="92"/>
      <c r="G13" s="92"/>
      <c r="H13" s="92"/>
      <c r="I13" s="92"/>
      <c r="J13" s="92"/>
    </row>
    <row r="14" spans="2:11">
      <c r="B14" s="88"/>
    </row>
    <row r="15" spans="2:11">
      <c r="B15" s="88"/>
    </row>
    <row r="16" spans="2:11">
      <c r="B16" s="88"/>
    </row>
    <row r="17" spans="2:2">
      <c r="B17" s="88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zoomScaleNormal="100" workbookViewId="0">
      <selection activeCell="A35" sqref="A35:F35"/>
    </sheetView>
  </sheetViews>
  <sheetFormatPr defaultColWidth="9" defaultRowHeight="14.5"/>
  <cols>
    <col min="1" max="1" width="9" style="1"/>
    <col min="2" max="2" width="7.453125" style="1" customWidth="1"/>
    <col min="3" max="3" width="8.453125" style="50" customWidth="1"/>
    <col min="4" max="4" width="26.81640625" style="1" customWidth="1"/>
    <col min="5" max="5" width="26.6328125" style="1" customWidth="1"/>
    <col min="6" max="6" width="20.453125" style="1" customWidth="1"/>
    <col min="7" max="7" width="9" style="4"/>
    <col min="8" max="8" width="12.1796875" style="4" customWidth="1"/>
    <col min="9" max="9" width="11.26953125" style="4" customWidth="1"/>
    <col min="10" max="16384" width="9" style="1"/>
  </cols>
  <sheetData>
    <row r="1" spans="1:9" ht="24" customHeight="1">
      <c r="A1" s="210" t="s">
        <v>68</v>
      </c>
      <c r="B1" s="211"/>
    </row>
    <row r="2" spans="1:9">
      <c r="A2" s="207" t="s">
        <v>0</v>
      </c>
      <c r="B2" s="207" t="s">
        <v>1</v>
      </c>
      <c r="C2" s="207" t="s">
        <v>2</v>
      </c>
      <c r="D2" s="207" t="s">
        <v>31</v>
      </c>
      <c r="E2" s="208" t="s">
        <v>56</v>
      </c>
      <c r="F2" s="207" t="s">
        <v>3</v>
      </c>
    </row>
    <row r="3" spans="1:9">
      <c r="A3" s="207"/>
      <c r="B3" s="207"/>
      <c r="C3" s="207"/>
      <c r="D3" s="207"/>
      <c r="E3" s="209"/>
      <c r="F3" s="207"/>
    </row>
    <row r="4" spans="1:9">
      <c r="A4" s="2" t="s">
        <v>69</v>
      </c>
      <c r="B4" s="206" t="s">
        <v>4</v>
      </c>
      <c r="C4" s="214" t="s">
        <v>5</v>
      </c>
      <c r="D4" s="205" t="s">
        <v>6</v>
      </c>
      <c r="E4" s="3" t="s">
        <v>7</v>
      </c>
      <c r="F4" s="205" t="s">
        <v>27</v>
      </c>
    </row>
    <row r="5" spans="1:9">
      <c r="A5" s="2" t="s">
        <v>70</v>
      </c>
      <c r="B5" s="206"/>
      <c r="C5" s="215"/>
      <c r="D5" s="205"/>
      <c r="E5" s="3" t="s">
        <v>8</v>
      </c>
      <c r="F5" s="205"/>
    </row>
    <row r="6" spans="1:9">
      <c r="A6" s="2" t="s">
        <v>71</v>
      </c>
      <c r="B6" s="206"/>
      <c r="C6" s="215"/>
      <c r="D6" s="205" t="s">
        <v>9</v>
      </c>
      <c r="E6" s="3" t="s">
        <v>8</v>
      </c>
      <c r="F6" s="205" t="s">
        <v>28</v>
      </c>
    </row>
    <row r="7" spans="1:9">
      <c r="A7" s="2" t="s">
        <v>72</v>
      </c>
      <c r="B7" s="206"/>
      <c r="C7" s="215"/>
      <c r="D7" s="205"/>
      <c r="E7" s="3" t="s">
        <v>7</v>
      </c>
      <c r="F7" s="205"/>
    </row>
    <row r="8" spans="1:9">
      <c r="A8" s="2" t="s">
        <v>73</v>
      </c>
      <c r="B8" s="206"/>
      <c r="C8" s="216"/>
      <c r="D8" s="3" t="s">
        <v>6</v>
      </c>
      <c r="E8" s="3" t="s">
        <v>23</v>
      </c>
      <c r="F8" s="3" t="s">
        <v>27</v>
      </c>
    </row>
    <row r="9" spans="1:9">
      <c r="A9" s="2" t="s">
        <v>74</v>
      </c>
      <c r="B9" s="206" t="s">
        <v>10</v>
      </c>
      <c r="C9" s="206" t="s">
        <v>11</v>
      </c>
      <c r="D9" s="205" t="s">
        <v>6</v>
      </c>
      <c r="E9" s="3" t="s">
        <v>24</v>
      </c>
      <c r="F9" s="205" t="s">
        <v>27</v>
      </c>
    </row>
    <row r="10" spans="1:9">
      <c r="A10" s="2" t="s">
        <v>75</v>
      </c>
      <c r="B10" s="206"/>
      <c r="C10" s="206"/>
      <c r="D10" s="205"/>
      <c r="E10" s="3" t="s">
        <v>8</v>
      </c>
      <c r="F10" s="205"/>
    </row>
    <row r="11" spans="1:9">
      <c r="A11" s="2" t="s">
        <v>76</v>
      </c>
      <c r="B11" s="206"/>
      <c r="C11" s="206"/>
      <c r="D11" s="205" t="s">
        <v>9</v>
      </c>
      <c r="E11" s="3" t="s">
        <v>25</v>
      </c>
      <c r="F11" s="205" t="s">
        <v>29</v>
      </c>
    </row>
    <row r="12" spans="1:9">
      <c r="A12" s="2" t="s">
        <v>77</v>
      </c>
      <c r="B12" s="206"/>
      <c r="C12" s="206"/>
      <c r="D12" s="205"/>
      <c r="E12" s="3" t="s">
        <v>26</v>
      </c>
      <c r="F12" s="205"/>
    </row>
    <row r="14" spans="1:9" ht="21" customHeight="1">
      <c r="A14" s="212" t="s">
        <v>78</v>
      </c>
      <c r="B14" s="213"/>
    </row>
    <row r="15" spans="1:9" ht="15" customHeight="1">
      <c r="A15" s="207" t="s">
        <v>0</v>
      </c>
      <c r="B15" s="207" t="s">
        <v>1</v>
      </c>
      <c r="C15" s="207" t="s">
        <v>2</v>
      </c>
      <c r="D15" s="207" t="s">
        <v>31</v>
      </c>
      <c r="E15" s="208" t="s">
        <v>56</v>
      </c>
      <c r="F15" s="207" t="s">
        <v>3</v>
      </c>
    </row>
    <row r="16" spans="1:9">
      <c r="A16" s="207"/>
      <c r="B16" s="207"/>
      <c r="C16" s="207"/>
      <c r="D16" s="207"/>
      <c r="E16" s="209"/>
      <c r="F16" s="207"/>
      <c r="H16" s="7"/>
      <c r="I16" s="7"/>
    </row>
    <row r="17" spans="1:9">
      <c r="A17" s="2" t="s">
        <v>79</v>
      </c>
      <c r="B17" s="206" t="s">
        <v>4</v>
      </c>
      <c r="C17" s="206" t="s">
        <v>5</v>
      </c>
      <c r="D17" s="205" t="s">
        <v>6</v>
      </c>
      <c r="E17" s="3" t="s">
        <v>30</v>
      </c>
      <c r="F17" s="205" t="s">
        <v>27</v>
      </c>
      <c r="H17" s="7"/>
    </row>
    <row r="18" spans="1:9">
      <c r="A18" s="2" t="s">
        <v>80</v>
      </c>
      <c r="B18" s="206"/>
      <c r="C18" s="206"/>
      <c r="D18" s="205"/>
      <c r="E18" s="3" t="s">
        <v>8</v>
      </c>
      <c r="F18" s="205"/>
      <c r="I18" s="7"/>
    </row>
    <row r="19" spans="1:9">
      <c r="A19" s="2" t="s">
        <v>81</v>
      </c>
      <c r="B19" s="206"/>
      <c r="C19" s="206"/>
      <c r="D19" s="205" t="s">
        <v>9</v>
      </c>
      <c r="E19" s="3" t="s">
        <v>8</v>
      </c>
      <c r="F19" s="205" t="s">
        <v>28</v>
      </c>
      <c r="I19" s="7"/>
    </row>
    <row r="20" spans="1:9">
      <c r="A20" s="2" t="s">
        <v>82</v>
      </c>
      <c r="B20" s="206"/>
      <c r="C20" s="206"/>
      <c r="D20" s="205"/>
      <c r="E20" s="3" t="s">
        <v>7</v>
      </c>
      <c r="F20" s="205"/>
      <c r="I20" s="7"/>
    </row>
    <row r="21" spans="1:9">
      <c r="A21" s="2" t="s">
        <v>83</v>
      </c>
      <c r="B21" s="206"/>
      <c r="C21" s="206"/>
      <c r="D21" s="3" t="s">
        <v>6</v>
      </c>
      <c r="E21" s="3" t="s">
        <v>12</v>
      </c>
      <c r="F21" s="3" t="s">
        <v>27</v>
      </c>
      <c r="I21" s="7"/>
    </row>
    <row r="22" spans="1:9">
      <c r="A22" s="206" t="s">
        <v>84</v>
      </c>
      <c r="B22" s="206"/>
      <c r="C22" s="206"/>
      <c r="D22" s="205" t="s">
        <v>6</v>
      </c>
      <c r="E22" s="3" t="s">
        <v>13</v>
      </c>
      <c r="F22" s="205" t="s">
        <v>27</v>
      </c>
      <c r="G22" s="203"/>
      <c r="H22" s="204"/>
      <c r="I22" s="204"/>
    </row>
    <row r="23" spans="1:9">
      <c r="A23" s="206"/>
      <c r="B23" s="206"/>
      <c r="C23" s="206"/>
      <c r="D23" s="205"/>
      <c r="E23" s="3" t="s">
        <v>14</v>
      </c>
      <c r="F23" s="205"/>
      <c r="G23" s="203"/>
      <c r="H23" s="204"/>
      <c r="I23" s="204"/>
    </row>
    <row r="24" spans="1:9">
      <c r="A24" s="206" t="s">
        <v>85</v>
      </c>
      <c r="B24" s="206"/>
      <c r="C24" s="206"/>
      <c r="D24" s="205" t="s">
        <v>6</v>
      </c>
      <c r="E24" s="3" t="s">
        <v>15</v>
      </c>
      <c r="F24" s="205" t="s">
        <v>27</v>
      </c>
      <c r="G24" s="203"/>
      <c r="H24" s="204"/>
      <c r="I24" s="204"/>
    </row>
    <row r="25" spans="1:9">
      <c r="A25" s="206"/>
      <c r="B25" s="206"/>
      <c r="C25" s="206"/>
      <c r="D25" s="205"/>
      <c r="E25" s="3" t="s">
        <v>16</v>
      </c>
      <c r="F25" s="205"/>
      <c r="G25" s="203"/>
      <c r="H25" s="204"/>
      <c r="I25" s="204"/>
    </row>
    <row r="26" spans="1:9" ht="15" customHeight="1">
      <c r="A26" s="2" t="s">
        <v>86</v>
      </c>
      <c r="B26" s="206" t="s">
        <v>10</v>
      </c>
      <c r="C26" s="206" t="s">
        <v>17</v>
      </c>
      <c r="D26" s="205" t="s">
        <v>6</v>
      </c>
      <c r="E26" s="3" t="s">
        <v>7</v>
      </c>
      <c r="F26" s="205" t="s">
        <v>27</v>
      </c>
      <c r="I26" s="6"/>
    </row>
    <row r="27" spans="1:9">
      <c r="A27" s="2" t="s">
        <v>87</v>
      </c>
      <c r="B27" s="206"/>
      <c r="C27" s="206"/>
      <c r="D27" s="205"/>
      <c r="E27" s="3" t="s">
        <v>8</v>
      </c>
      <c r="F27" s="205"/>
      <c r="I27" s="6"/>
    </row>
    <row r="28" spans="1:9" ht="15" customHeight="1">
      <c r="A28" s="2" t="s">
        <v>88</v>
      </c>
      <c r="B28" s="206"/>
      <c r="C28" s="206"/>
      <c r="D28" s="205" t="s">
        <v>22</v>
      </c>
      <c r="E28" s="3" t="s">
        <v>8</v>
      </c>
      <c r="F28" s="205" t="s">
        <v>28</v>
      </c>
      <c r="I28" s="7"/>
    </row>
    <row r="29" spans="1:9">
      <c r="A29" s="2" t="s">
        <v>89</v>
      </c>
      <c r="B29" s="206"/>
      <c r="C29" s="206"/>
      <c r="D29" s="205"/>
      <c r="E29" s="3" t="s">
        <v>7</v>
      </c>
      <c r="F29" s="205"/>
      <c r="I29" s="7"/>
    </row>
    <row r="30" spans="1:9" ht="15" customHeight="1">
      <c r="A30" s="206" t="s">
        <v>90</v>
      </c>
      <c r="B30" s="206"/>
      <c r="C30" s="206"/>
      <c r="D30" s="205" t="s">
        <v>6</v>
      </c>
      <c r="E30" s="3" t="s">
        <v>18</v>
      </c>
      <c r="F30" s="205" t="s">
        <v>27</v>
      </c>
      <c r="G30" s="203"/>
      <c r="H30" s="204"/>
      <c r="I30" s="204"/>
    </row>
    <row r="31" spans="1:9">
      <c r="A31" s="206"/>
      <c r="B31" s="206"/>
      <c r="C31" s="206"/>
      <c r="D31" s="205"/>
      <c r="E31" s="3" t="s">
        <v>19</v>
      </c>
      <c r="F31" s="205"/>
      <c r="G31" s="203"/>
      <c r="H31" s="204"/>
      <c r="I31" s="204"/>
    </row>
    <row r="32" spans="1:9" ht="15" customHeight="1">
      <c r="A32" s="206" t="s">
        <v>91</v>
      </c>
      <c r="B32" s="206"/>
      <c r="C32" s="206"/>
      <c r="D32" s="205" t="s">
        <v>6</v>
      </c>
      <c r="E32" s="3" t="s">
        <v>20</v>
      </c>
      <c r="F32" s="205" t="s">
        <v>27</v>
      </c>
      <c r="G32" s="203"/>
      <c r="H32" s="204"/>
      <c r="I32" s="204"/>
    </row>
    <row r="33" spans="1:9">
      <c r="A33" s="206"/>
      <c r="B33" s="206"/>
      <c r="C33" s="206"/>
      <c r="D33" s="205"/>
      <c r="E33" s="3" t="s">
        <v>21</v>
      </c>
      <c r="F33" s="205"/>
      <c r="G33" s="203"/>
      <c r="H33" s="204"/>
      <c r="I33" s="204"/>
    </row>
    <row r="35" spans="1:9">
      <c r="A35" s="202" t="s">
        <v>113</v>
      </c>
      <c r="B35" s="202"/>
      <c r="C35" s="202"/>
      <c r="D35" s="202"/>
      <c r="E35" s="202"/>
      <c r="F35" s="202"/>
    </row>
    <row r="36" spans="1:9">
      <c r="A36" s="201" t="s">
        <v>114</v>
      </c>
      <c r="B36" s="201"/>
      <c r="C36" s="201"/>
      <c r="D36" s="201"/>
      <c r="E36" s="201"/>
      <c r="F36" s="201"/>
    </row>
    <row r="37" spans="1:9">
      <c r="A37" s="201" t="s">
        <v>116</v>
      </c>
      <c r="B37" s="201"/>
      <c r="C37" s="201"/>
      <c r="D37" s="201"/>
      <c r="E37" s="201"/>
      <c r="F37" s="201"/>
    </row>
    <row r="38" spans="1:9">
      <c r="A38" s="202" t="s">
        <v>115</v>
      </c>
      <c r="B38" s="202"/>
      <c r="C38" s="202"/>
      <c r="D38" s="202"/>
      <c r="E38" s="202"/>
      <c r="F38" s="202"/>
    </row>
    <row r="39" spans="1:9">
      <c r="A39" s="201" t="s">
        <v>117</v>
      </c>
      <c r="B39" s="201"/>
      <c r="C39" s="201"/>
      <c r="D39" s="201"/>
      <c r="E39" s="201"/>
      <c r="F39" s="201"/>
    </row>
    <row r="40" spans="1:9">
      <c r="A40" s="201" t="s">
        <v>118</v>
      </c>
      <c r="B40" s="201"/>
      <c r="C40" s="201"/>
      <c r="D40" s="201"/>
      <c r="E40" s="201"/>
      <c r="F40" s="201"/>
    </row>
  </sheetData>
  <mergeCells count="68">
    <mergeCell ref="D9:D10"/>
    <mergeCell ref="F9:F10"/>
    <mergeCell ref="D11:D12"/>
    <mergeCell ref="F11:F12"/>
    <mergeCell ref="D2:D3"/>
    <mergeCell ref="F2:F3"/>
    <mergeCell ref="D4:D5"/>
    <mergeCell ref="F4:F5"/>
    <mergeCell ref="D6:D7"/>
    <mergeCell ref="F6:F7"/>
    <mergeCell ref="E2:E3"/>
    <mergeCell ref="A1:B1"/>
    <mergeCell ref="A14:B14"/>
    <mergeCell ref="A15:A16"/>
    <mergeCell ref="B15:B16"/>
    <mergeCell ref="C15:C16"/>
    <mergeCell ref="A2:A3"/>
    <mergeCell ref="B2:B3"/>
    <mergeCell ref="C2:C3"/>
    <mergeCell ref="B9:B12"/>
    <mergeCell ref="C9:C12"/>
    <mergeCell ref="B4:B8"/>
    <mergeCell ref="C4:C8"/>
    <mergeCell ref="F15:F16"/>
    <mergeCell ref="B17:B25"/>
    <mergeCell ref="C17:C25"/>
    <mergeCell ref="D17:D18"/>
    <mergeCell ref="F17:F18"/>
    <mergeCell ref="D19:D20"/>
    <mergeCell ref="F19:F20"/>
    <mergeCell ref="D15:D16"/>
    <mergeCell ref="E15:E16"/>
    <mergeCell ref="A22:A23"/>
    <mergeCell ref="D22:D23"/>
    <mergeCell ref="F22:F23"/>
    <mergeCell ref="A24:A25"/>
    <mergeCell ref="D24:D25"/>
    <mergeCell ref="F24:F25"/>
    <mergeCell ref="F28:F29"/>
    <mergeCell ref="A30:A31"/>
    <mergeCell ref="D30:D31"/>
    <mergeCell ref="F30:F31"/>
    <mergeCell ref="A32:A33"/>
    <mergeCell ref="D32:D33"/>
    <mergeCell ref="F32:F33"/>
    <mergeCell ref="B26:B33"/>
    <mergeCell ref="C26:C33"/>
    <mergeCell ref="D26:D27"/>
    <mergeCell ref="F26:F27"/>
    <mergeCell ref="D28:D29"/>
    <mergeCell ref="G32:G33"/>
    <mergeCell ref="H32:H33"/>
    <mergeCell ref="I32:I33"/>
    <mergeCell ref="G22:G23"/>
    <mergeCell ref="H22:H23"/>
    <mergeCell ref="I22:I23"/>
    <mergeCell ref="G24:G25"/>
    <mergeCell ref="H24:H25"/>
    <mergeCell ref="I24:I25"/>
    <mergeCell ref="G30:G31"/>
    <mergeCell ref="H30:H31"/>
    <mergeCell ref="I30:I31"/>
    <mergeCell ref="A40:F40"/>
    <mergeCell ref="A35:F35"/>
    <mergeCell ref="A36:F36"/>
    <mergeCell ref="A37:F37"/>
    <mergeCell ref="A38:F38"/>
    <mergeCell ref="A39:F3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62"/>
  <sheetViews>
    <sheetView tabSelected="1" zoomScaleNormal="100" workbookViewId="0">
      <pane xSplit="1" topLeftCell="B1" activePane="topRight" state="frozen"/>
      <selection pane="topRight" activeCell="J11" sqref="J11"/>
    </sheetView>
  </sheetViews>
  <sheetFormatPr defaultColWidth="9" defaultRowHeight="14"/>
  <cols>
    <col min="1" max="1" width="13.453125" style="5" customWidth="1"/>
    <col min="2" max="2" width="7.453125" style="5" customWidth="1"/>
    <col min="3" max="3" width="8.453125" style="56" customWidth="1"/>
    <col min="4" max="4" width="7.453125" style="56" customWidth="1"/>
    <col min="5" max="5" width="8.54296875" style="56" customWidth="1"/>
    <col min="6" max="6" width="9.453125" style="56" customWidth="1"/>
    <col min="7" max="7" width="8.54296875" style="8" customWidth="1"/>
    <col min="8" max="8" width="8.453125" style="8" customWidth="1"/>
    <col min="9" max="9" width="10" style="8" customWidth="1"/>
    <col min="10" max="43" width="9" style="56"/>
    <col min="44" max="16384" width="9" style="5"/>
  </cols>
  <sheetData>
    <row r="1" spans="1:51" ht="24" customHeight="1" thickBot="1">
      <c r="A1" s="237" t="s">
        <v>109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</row>
    <row r="2" spans="1:51">
      <c r="A2" s="222" t="s">
        <v>0</v>
      </c>
      <c r="B2" s="224" t="s">
        <v>1</v>
      </c>
      <c r="C2" s="226" t="s">
        <v>2</v>
      </c>
      <c r="D2" s="231" t="s">
        <v>122</v>
      </c>
      <c r="E2" s="232"/>
      <c r="F2" s="232"/>
      <c r="G2" s="232"/>
      <c r="H2" s="232"/>
      <c r="I2" s="232"/>
      <c r="J2" s="232"/>
      <c r="K2" s="239"/>
      <c r="L2" s="231" t="s">
        <v>139</v>
      </c>
      <c r="M2" s="232"/>
      <c r="N2" s="232"/>
      <c r="O2" s="232"/>
      <c r="P2" s="232"/>
      <c r="Q2" s="232"/>
      <c r="R2" s="232"/>
      <c r="S2" s="232"/>
      <c r="T2" s="217" t="s">
        <v>188</v>
      </c>
      <c r="U2" s="218"/>
      <c r="V2" s="218"/>
      <c r="W2" s="218"/>
      <c r="X2" s="218"/>
      <c r="Y2" s="218"/>
      <c r="Z2" s="218"/>
      <c r="AA2" s="219"/>
      <c r="AB2" s="217" t="s">
        <v>191</v>
      </c>
      <c r="AC2" s="218"/>
      <c r="AD2" s="218"/>
      <c r="AE2" s="218"/>
      <c r="AF2" s="218"/>
      <c r="AG2" s="218"/>
      <c r="AH2" s="218"/>
      <c r="AI2" s="219"/>
      <c r="AJ2" s="217" t="s">
        <v>100</v>
      </c>
      <c r="AK2" s="218"/>
      <c r="AL2" s="218"/>
      <c r="AM2" s="218"/>
      <c r="AN2" s="218"/>
      <c r="AO2" s="218"/>
      <c r="AP2" s="218"/>
      <c r="AQ2" s="219"/>
      <c r="AR2" s="217" t="s">
        <v>124</v>
      </c>
      <c r="AS2" s="218"/>
      <c r="AT2" s="218"/>
      <c r="AU2" s="218"/>
      <c r="AV2" s="218"/>
      <c r="AW2" s="218"/>
      <c r="AX2" s="218"/>
      <c r="AY2" s="243"/>
    </row>
    <row r="3" spans="1:51" ht="56">
      <c r="A3" s="223"/>
      <c r="B3" s="225"/>
      <c r="C3" s="227"/>
      <c r="D3" s="96" t="s">
        <v>92</v>
      </c>
      <c r="E3" s="97" t="s">
        <v>93</v>
      </c>
      <c r="F3" s="97" t="s">
        <v>94</v>
      </c>
      <c r="G3" s="97" t="s">
        <v>95</v>
      </c>
      <c r="H3" s="97" t="s">
        <v>96</v>
      </c>
      <c r="I3" s="97" t="s">
        <v>97</v>
      </c>
      <c r="J3" s="97" t="s">
        <v>98</v>
      </c>
      <c r="K3" s="98" t="s">
        <v>99</v>
      </c>
      <c r="L3" s="96" t="s">
        <v>140</v>
      </c>
      <c r="M3" s="97" t="s">
        <v>141</v>
      </c>
      <c r="N3" s="97" t="s">
        <v>142</v>
      </c>
      <c r="O3" s="97" t="s">
        <v>143</v>
      </c>
      <c r="P3" s="97" t="s">
        <v>144</v>
      </c>
      <c r="Q3" s="97" t="s">
        <v>145</v>
      </c>
      <c r="R3" s="97" t="s">
        <v>146</v>
      </c>
      <c r="S3" s="141" t="s">
        <v>147</v>
      </c>
      <c r="T3" s="62" t="s">
        <v>92</v>
      </c>
      <c r="U3" s="51" t="s">
        <v>93</v>
      </c>
      <c r="V3" s="51" t="s">
        <v>94</v>
      </c>
      <c r="W3" s="51" t="s">
        <v>95</v>
      </c>
      <c r="X3" s="51" t="s">
        <v>96</v>
      </c>
      <c r="Y3" s="51" t="s">
        <v>97</v>
      </c>
      <c r="Z3" s="51" t="s">
        <v>98</v>
      </c>
      <c r="AA3" s="156" t="s">
        <v>99</v>
      </c>
      <c r="AB3" s="62" t="s">
        <v>92</v>
      </c>
      <c r="AC3" s="51" t="s">
        <v>93</v>
      </c>
      <c r="AD3" s="51" t="s">
        <v>94</v>
      </c>
      <c r="AE3" s="51" t="s">
        <v>95</v>
      </c>
      <c r="AF3" s="51" t="s">
        <v>96</v>
      </c>
      <c r="AG3" s="51" t="s">
        <v>97</v>
      </c>
      <c r="AH3" s="51" t="s">
        <v>98</v>
      </c>
      <c r="AI3" s="156" t="s">
        <v>99</v>
      </c>
      <c r="AJ3" s="62" t="s">
        <v>92</v>
      </c>
      <c r="AK3" s="51" t="s">
        <v>93</v>
      </c>
      <c r="AL3" s="51" t="s">
        <v>94</v>
      </c>
      <c r="AM3" s="51" t="s">
        <v>95</v>
      </c>
      <c r="AN3" s="51" t="s">
        <v>96</v>
      </c>
      <c r="AO3" s="51" t="s">
        <v>97</v>
      </c>
      <c r="AP3" s="51" t="s">
        <v>98</v>
      </c>
      <c r="AQ3" s="156" t="s">
        <v>99</v>
      </c>
      <c r="AR3" s="62" t="s">
        <v>92</v>
      </c>
      <c r="AS3" s="51" t="s">
        <v>36</v>
      </c>
      <c r="AT3" s="51" t="s">
        <v>94</v>
      </c>
      <c r="AU3" s="51" t="s">
        <v>95</v>
      </c>
      <c r="AV3" s="51" t="s">
        <v>96</v>
      </c>
      <c r="AW3" s="51" t="s">
        <v>97</v>
      </c>
      <c r="AX3" s="51" t="s">
        <v>98</v>
      </c>
      <c r="AY3" s="63" t="s">
        <v>49</v>
      </c>
    </row>
    <row r="4" spans="1:51" ht="14.5">
      <c r="A4" s="60" t="s">
        <v>69</v>
      </c>
      <c r="B4" s="206" t="s">
        <v>4</v>
      </c>
      <c r="C4" s="228" t="s">
        <v>5</v>
      </c>
      <c r="D4" s="99">
        <f>'E1-a1'!B71</f>
        <v>4.6628237753661699</v>
      </c>
      <c r="E4" s="100">
        <f>'E1-a1'!C71</f>
        <v>4.75602393411741</v>
      </c>
      <c r="F4" s="100"/>
      <c r="G4" s="101"/>
      <c r="H4" s="101">
        <f>'E1-a1'!D71</f>
        <v>1.63966983620777</v>
      </c>
      <c r="I4" s="101">
        <f>'E1-a1'!E71</f>
        <v>1.60611208147622</v>
      </c>
      <c r="J4" s="102"/>
      <c r="K4" s="103"/>
      <c r="L4" s="99">
        <v>5.58</v>
      </c>
      <c r="M4" s="100">
        <v>5.75</v>
      </c>
      <c r="N4" s="100"/>
      <c r="O4" s="101"/>
      <c r="P4" s="101">
        <v>2.68</v>
      </c>
      <c r="Q4" s="101">
        <v>2.87</v>
      </c>
      <c r="R4" s="102"/>
      <c r="S4" s="142"/>
      <c r="T4" s="151">
        <v>5.21</v>
      </c>
      <c r="U4" s="145">
        <v>5.67</v>
      </c>
      <c r="V4" s="146"/>
      <c r="W4" s="147"/>
      <c r="X4" s="59">
        <v>2.34</v>
      </c>
      <c r="Y4" s="59">
        <v>2.12</v>
      </c>
      <c r="Z4" s="148"/>
      <c r="AA4" s="157"/>
      <c r="AB4" s="163">
        <v>3.6</v>
      </c>
      <c r="AC4" s="164">
        <v>3.8</v>
      </c>
      <c r="AD4" s="59"/>
      <c r="AE4" s="59"/>
      <c r="AF4" s="164">
        <v>1.3</v>
      </c>
      <c r="AG4" s="164">
        <v>1.5</v>
      </c>
      <c r="AH4" s="162"/>
      <c r="AI4" s="140"/>
      <c r="AJ4" s="70">
        <f>MAX(D4,L4,T4,AB4)-MIN(D4,L4,T4,AB4)</f>
        <v>1.98</v>
      </c>
      <c r="AK4" s="57">
        <f t="shared" ref="AK4:AQ12" si="0">MAX(E4,M4,U4,AC4)-MIN(E4,M4,U4,AC4)</f>
        <v>1.9500000000000002</v>
      </c>
      <c r="AL4" s="57"/>
      <c r="AM4" s="57"/>
      <c r="AN4" s="57">
        <f t="shared" si="0"/>
        <v>1.3800000000000001</v>
      </c>
      <c r="AO4" s="57">
        <f t="shared" si="0"/>
        <v>1.37</v>
      </c>
      <c r="AP4" s="57"/>
      <c r="AQ4" s="169"/>
      <c r="AR4" s="105">
        <f>AVERAGE(D4,L4,T4,AB4)</f>
        <v>4.7632059438415428</v>
      </c>
      <c r="AS4" s="106">
        <f t="shared" ref="AS4:AW4" si="1">AVERAGE(E4,M4,U4,AC4)</f>
        <v>4.9940059835293527</v>
      </c>
      <c r="AT4" s="106"/>
      <c r="AU4" s="106"/>
      <c r="AV4" s="106">
        <f t="shared" si="1"/>
        <v>1.9899174590519424</v>
      </c>
      <c r="AW4" s="106">
        <f t="shared" si="1"/>
        <v>2.0240280203690553</v>
      </c>
      <c r="AX4" s="106"/>
      <c r="AY4" s="107"/>
    </row>
    <row r="5" spans="1:51" ht="14.5">
      <c r="A5" s="60" t="s">
        <v>70</v>
      </c>
      <c r="B5" s="206"/>
      <c r="C5" s="228"/>
      <c r="D5" s="99">
        <f>'E1-a2'!B69</f>
        <v>11.774999458849299</v>
      </c>
      <c r="E5" s="100">
        <f>'E1-a2'!C69</f>
        <v>11.5701756733297</v>
      </c>
      <c r="F5" s="100"/>
      <c r="G5" s="101"/>
      <c r="H5" s="101">
        <f>'E1-a2'!D69</f>
        <v>8.6217947273887301</v>
      </c>
      <c r="I5" s="101">
        <f>'E1-a2'!E69</f>
        <v>8.6012525497553796</v>
      </c>
      <c r="J5" s="102"/>
      <c r="K5" s="103"/>
      <c r="L5" s="99">
        <v>11.72</v>
      </c>
      <c r="M5" s="100">
        <v>11.83</v>
      </c>
      <c r="N5" s="100"/>
      <c r="O5" s="101"/>
      <c r="P5" s="101">
        <v>9.27</v>
      </c>
      <c r="Q5" s="101">
        <v>9.39</v>
      </c>
      <c r="R5" s="102"/>
      <c r="S5" s="142"/>
      <c r="T5" s="151">
        <v>12.24</v>
      </c>
      <c r="U5" s="145">
        <v>11.94</v>
      </c>
      <c r="V5" s="145"/>
      <c r="W5" s="59"/>
      <c r="X5" s="59">
        <v>9.1300000000000008</v>
      </c>
      <c r="Y5" s="59">
        <v>9.3800000000000008</v>
      </c>
      <c r="Z5" s="148"/>
      <c r="AA5" s="157"/>
      <c r="AB5" s="163">
        <v>9.9</v>
      </c>
      <c r="AC5" s="164">
        <v>10.4</v>
      </c>
      <c r="AD5" s="59"/>
      <c r="AE5" s="59"/>
      <c r="AF5" s="164">
        <v>8.1</v>
      </c>
      <c r="AG5" s="164">
        <v>8.1</v>
      </c>
      <c r="AH5" s="162"/>
      <c r="AI5" s="140"/>
      <c r="AJ5" s="70">
        <f t="shared" ref="AJ5:AJ12" si="2">MAX(D5,L5,T5,AB5)-MIN(D5,L5,T5,AB5)</f>
        <v>2.34</v>
      </c>
      <c r="AK5" s="57">
        <f t="shared" si="0"/>
        <v>1.5399999999999991</v>
      </c>
      <c r="AL5" s="57"/>
      <c r="AM5" s="57"/>
      <c r="AN5" s="57">
        <f t="shared" si="0"/>
        <v>1.17</v>
      </c>
      <c r="AO5" s="57">
        <f t="shared" si="0"/>
        <v>1.2900000000000009</v>
      </c>
      <c r="AP5" s="57"/>
      <c r="AQ5" s="169"/>
      <c r="AR5" s="105">
        <f t="shared" ref="AR5:AR12" si="3">AVERAGE(D5,L5,T5,AB5)</f>
        <v>11.408749864712325</v>
      </c>
      <c r="AS5" s="106">
        <f t="shared" ref="AS5:AS12" si="4">AVERAGE(E5,M5,U5,AC5)</f>
        <v>11.435043918332424</v>
      </c>
      <c r="AT5" s="106"/>
      <c r="AU5" s="106"/>
      <c r="AV5" s="106">
        <f t="shared" ref="AV5:AV12" si="5">AVERAGE(H5,P5,X5,AF5)</f>
        <v>8.780448681847183</v>
      </c>
      <c r="AW5" s="106">
        <f t="shared" ref="AW5:AW11" si="6">AVERAGE(I5,Q5,Y5,AG5)</f>
        <v>8.867813137438846</v>
      </c>
      <c r="AX5" s="106"/>
      <c r="AY5" s="107"/>
    </row>
    <row r="6" spans="1:51" ht="14" customHeight="1">
      <c r="A6" s="60" t="s">
        <v>71</v>
      </c>
      <c r="B6" s="206"/>
      <c r="C6" s="228"/>
      <c r="D6" s="99">
        <f>'E1-b1'!B69</f>
        <v>13.061224605034401</v>
      </c>
      <c r="E6" s="100">
        <f>'E1-b1'!C69</f>
        <v>13.046204460425299</v>
      </c>
      <c r="F6" s="100"/>
      <c r="G6" s="101"/>
      <c r="H6" s="101">
        <f>'E1-b1'!D69</f>
        <v>11.2499996240822</v>
      </c>
      <c r="I6" s="101">
        <f>'E1-b1'!E69</f>
        <v>11.2222225258873</v>
      </c>
      <c r="J6" s="102"/>
      <c r="K6" s="103"/>
      <c r="L6" s="99">
        <v>12.39</v>
      </c>
      <c r="M6" s="100">
        <v>12.41</v>
      </c>
      <c r="N6" s="100"/>
      <c r="O6" s="101"/>
      <c r="P6" s="101">
        <v>11.06</v>
      </c>
      <c r="Q6" s="101">
        <v>11.08</v>
      </c>
      <c r="R6" s="102"/>
      <c r="S6" s="142"/>
      <c r="T6" s="151">
        <v>13.75</v>
      </c>
      <c r="U6" s="145">
        <v>13.77</v>
      </c>
      <c r="V6" s="146"/>
      <c r="W6" s="147"/>
      <c r="X6" s="59">
        <v>11.9</v>
      </c>
      <c r="Y6" s="59">
        <v>11.93</v>
      </c>
      <c r="Z6" s="148"/>
      <c r="AA6" s="157"/>
      <c r="AB6" s="163">
        <v>11.6</v>
      </c>
      <c r="AC6" s="164">
        <v>11.6</v>
      </c>
      <c r="AD6" s="59"/>
      <c r="AE6" s="59"/>
      <c r="AF6" s="164">
        <v>10.17</v>
      </c>
      <c r="AG6" s="164">
        <v>10.1</v>
      </c>
      <c r="AH6" s="162"/>
      <c r="AI6" s="140"/>
      <c r="AJ6" s="70">
        <f t="shared" si="2"/>
        <v>2.1500000000000004</v>
      </c>
      <c r="AK6" s="57">
        <f t="shared" si="0"/>
        <v>2.17</v>
      </c>
      <c r="AL6" s="57"/>
      <c r="AM6" s="57"/>
      <c r="AN6" s="57">
        <f t="shared" si="0"/>
        <v>1.7300000000000004</v>
      </c>
      <c r="AO6" s="57">
        <f t="shared" si="0"/>
        <v>1.83</v>
      </c>
      <c r="AP6" s="57"/>
      <c r="AQ6" s="169"/>
      <c r="AR6" s="105">
        <f t="shared" si="3"/>
        <v>12.7003061512586</v>
      </c>
      <c r="AS6" s="106">
        <f t="shared" si="4"/>
        <v>12.706551115106324</v>
      </c>
      <c r="AT6" s="106"/>
      <c r="AU6" s="106"/>
      <c r="AV6" s="106">
        <f t="shared" si="5"/>
        <v>11.094999906020551</v>
      </c>
      <c r="AW6" s="106">
        <f t="shared" si="6"/>
        <v>11.083055631471826</v>
      </c>
      <c r="AX6" s="106"/>
      <c r="AY6" s="107"/>
    </row>
    <row r="7" spans="1:51" ht="14.5">
      <c r="A7" s="60" t="s">
        <v>72</v>
      </c>
      <c r="B7" s="206"/>
      <c r="C7" s="228"/>
      <c r="D7" s="99">
        <f>'E1-b2'!B71</f>
        <v>6.8310992552007503</v>
      </c>
      <c r="E7" s="100">
        <f>'E1-b2'!C71</f>
        <v>6.76101439132949</v>
      </c>
      <c r="F7" s="100"/>
      <c r="G7" s="101"/>
      <c r="H7" s="101">
        <f>'E1-b2'!D71</f>
        <v>4.9176060578182597</v>
      </c>
      <c r="I7" s="101">
        <f>'E1-b2'!E71</f>
        <v>4.9569338545651496</v>
      </c>
      <c r="J7" s="102"/>
      <c r="K7" s="103"/>
      <c r="L7" s="99">
        <v>6.66</v>
      </c>
      <c r="M7" s="100">
        <v>6.71</v>
      </c>
      <c r="N7" s="100"/>
      <c r="O7" s="101"/>
      <c r="P7" s="101">
        <v>5.25</v>
      </c>
      <c r="Q7" s="101">
        <v>5.25</v>
      </c>
      <c r="R7" s="102"/>
      <c r="S7" s="142"/>
      <c r="T7" s="151">
        <v>7.6</v>
      </c>
      <c r="U7" s="145">
        <v>7.71</v>
      </c>
      <c r="V7" s="146"/>
      <c r="W7" s="147"/>
      <c r="X7" s="59">
        <v>5.83</v>
      </c>
      <c r="Y7" s="59">
        <v>5.74</v>
      </c>
      <c r="Z7" s="148"/>
      <c r="AA7" s="157"/>
      <c r="AB7" s="163">
        <v>6</v>
      </c>
      <c r="AC7" s="164">
        <v>6</v>
      </c>
      <c r="AD7" s="59"/>
      <c r="AE7" s="59"/>
      <c r="AF7" s="164">
        <v>4.8</v>
      </c>
      <c r="AG7" s="164">
        <v>4.7300000000000004</v>
      </c>
      <c r="AH7" s="162"/>
      <c r="AI7" s="140"/>
      <c r="AJ7" s="70">
        <f t="shared" si="2"/>
        <v>1.5999999999999996</v>
      </c>
      <c r="AK7" s="57">
        <f t="shared" si="0"/>
        <v>1.71</v>
      </c>
      <c r="AL7" s="57"/>
      <c r="AM7" s="57"/>
      <c r="AN7" s="57">
        <f t="shared" si="0"/>
        <v>1.0300000000000002</v>
      </c>
      <c r="AO7" s="57">
        <f t="shared" si="0"/>
        <v>1.0099999999999998</v>
      </c>
      <c r="AP7" s="57"/>
      <c r="AQ7" s="169"/>
      <c r="AR7" s="105">
        <f t="shared" si="3"/>
        <v>6.7727748138001882</v>
      </c>
      <c r="AS7" s="106">
        <f t="shared" si="4"/>
        <v>6.7952535978323727</v>
      </c>
      <c r="AT7" s="106"/>
      <c r="AU7" s="106"/>
      <c r="AV7" s="106">
        <f t="shared" si="5"/>
        <v>5.1994015144545651</v>
      </c>
      <c r="AW7" s="106">
        <f t="shared" si="6"/>
        <v>5.1692334636412873</v>
      </c>
      <c r="AX7" s="106"/>
      <c r="AY7" s="107"/>
    </row>
    <row r="8" spans="1:51" ht="14.5">
      <c r="A8" s="60" t="s">
        <v>73</v>
      </c>
      <c r="B8" s="206"/>
      <c r="C8" s="228"/>
      <c r="D8" s="99">
        <f>'E1-c'!B73</f>
        <v>17.903509221518</v>
      </c>
      <c r="E8" s="100">
        <f>'E1-c'!C73</f>
        <v>18.396166809169902</v>
      </c>
      <c r="F8" s="100"/>
      <c r="G8" s="101"/>
      <c r="H8" s="101">
        <f>'E1-c'!D73</f>
        <v>15.278378371802701</v>
      </c>
      <c r="I8" s="101">
        <f>'E1-c'!E73</f>
        <v>15.3166657361296</v>
      </c>
      <c r="J8" s="102"/>
      <c r="K8" s="103"/>
      <c r="L8" s="99">
        <v>18.64</v>
      </c>
      <c r="M8" s="100">
        <v>18.57</v>
      </c>
      <c r="N8" s="100"/>
      <c r="O8" s="101"/>
      <c r="P8" s="101">
        <v>16.079999999999998</v>
      </c>
      <c r="Q8" s="101">
        <v>16.190000000000001</v>
      </c>
      <c r="R8" s="102"/>
      <c r="S8" s="142"/>
      <c r="T8" s="151">
        <v>19.03</v>
      </c>
      <c r="U8" s="145">
        <v>19.059999999999999</v>
      </c>
      <c r="V8" s="146"/>
      <c r="W8" s="147"/>
      <c r="X8" s="59">
        <v>15.91</v>
      </c>
      <c r="Y8" s="59">
        <v>15.99</v>
      </c>
      <c r="Z8" s="148"/>
      <c r="AA8" s="157"/>
      <c r="AB8" s="163">
        <v>16.3</v>
      </c>
      <c r="AC8" s="164">
        <v>16.600000000000001</v>
      </c>
      <c r="AD8" s="59"/>
      <c r="AE8" s="59"/>
      <c r="AF8" s="164">
        <v>14.5</v>
      </c>
      <c r="AG8" s="164">
        <v>14.4</v>
      </c>
      <c r="AH8" s="162"/>
      <c r="AI8" s="140"/>
      <c r="AJ8" s="70">
        <f t="shared" si="2"/>
        <v>2.7300000000000004</v>
      </c>
      <c r="AK8" s="57">
        <f t="shared" si="0"/>
        <v>2.4599999999999973</v>
      </c>
      <c r="AL8" s="57"/>
      <c r="AM8" s="57"/>
      <c r="AN8" s="57">
        <f t="shared" si="0"/>
        <v>1.5799999999999983</v>
      </c>
      <c r="AO8" s="57">
        <f t="shared" si="0"/>
        <v>1.7900000000000009</v>
      </c>
      <c r="AP8" s="57"/>
      <c r="AQ8" s="169"/>
      <c r="AR8" s="105">
        <f t="shared" si="3"/>
        <v>17.968377305379502</v>
      </c>
      <c r="AS8" s="106">
        <f t="shared" si="4"/>
        <v>18.156541702292479</v>
      </c>
      <c r="AT8" s="106"/>
      <c r="AU8" s="106"/>
      <c r="AV8" s="106">
        <f t="shared" si="5"/>
        <v>15.442094592950674</v>
      </c>
      <c r="AW8" s="106">
        <f t="shared" si="6"/>
        <v>15.4741664340324</v>
      </c>
      <c r="AX8" s="106"/>
      <c r="AY8" s="107"/>
    </row>
    <row r="9" spans="1:51">
      <c r="A9" s="60" t="s">
        <v>74</v>
      </c>
      <c r="B9" s="206" t="s">
        <v>10</v>
      </c>
      <c r="C9" s="228" t="s">
        <v>11</v>
      </c>
      <c r="D9" s="64">
        <f>'E2-a1'!B81</f>
        <v>0.29467134377703003</v>
      </c>
      <c r="E9" s="55">
        <f>'E2-a1'!C81</f>
        <v>0.46064167336249201</v>
      </c>
      <c r="F9" s="55">
        <f>'E2-a1'!D81</f>
        <v>0.38265267554648702</v>
      </c>
      <c r="G9" s="55">
        <f>'E2-a1'!E81</f>
        <v>0.113372209227375</v>
      </c>
      <c r="H9" s="55">
        <f>'E2-a1'!F81</f>
        <v>-3.6550926833239799</v>
      </c>
      <c r="I9" s="55">
        <f>'E2-a1'!G81</f>
        <v>-3.7886076184097801</v>
      </c>
      <c r="J9" s="55">
        <f>'E2-a1'!H81</f>
        <v>-3.7476077198161599</v>
      </c>
      <c r="K9" s="66">
        <f>'E2-a1'!I81</f>
        <v>-3.81762553563639</v>
      </c>
      <c r="L9" s="64">
        <v>1.58</v>
      </c>
      <c r="M9" s="55">
        <v>2.37</v>
      </c>
      <c r="N9" s="55">
        <v>1.07</v>
      </c>
      <c r="O9" s="55">
        <v>1.25</v>
      </c>
      <c r="P9" s="55">
        <v>-2.77</v>
      </c>
      <c r="Q9" s="55">
        <v>-2.66</v>
      </c>
      <c r="R9" s="55">
        <v>-2.94</v>
      </c>
      <c r="S9" s="143">
        <v>-2.91</v>
      </c>
      <c r="T9" s="152">
        <v>1.17</v>
      </c>
      <c r="U9" s="149">
        <v>1.35</v>
      </c>
      <c r="V9" s="149">
        <v>1.1000000000000001</v>
      </c>
      <c r="W9" s="149">
        <v>0.93</v>
      </c>
      <c r="X9" s="149">
        <v>-2.76</v>
      </c>
      <c r="Y9" s="149">
        <v>-2.94</v>
      </c>
      <c r="Z9" s="149">
        <v>-3.01</v>
      </c>
      <c r="AA9" s="158">
        <v>-3.08</v>
      </c>
      <c r="AB9" s="163">
        <v>-1</v>
      </c>
      <c r="AC9" s="164">
        <v>-0.7</v>
      </c>
      <c r="AD9" s="164">
        <v>-0.04</v>
      </c>
      <c r="AE9" s="164">
        <v>-1</v>
      </c>
      <c r="AF9" s="164">
        <v>-3.9</v>
      </c>
      <c r="AG9" s="164">
        <v>-3.75</v>
      </c>
      <c r="AH9" s="164">
        <v>-3.58</v>
      </c>
      <c r="AI9" s="167">
        <v>-3.9</v>
      </c>
      <c r="AJ9" s="70">
        <f t="shared" si="2"/>
        <v>2.58</v>
      </c>
      <c r="AK9" s="57">
        <f t="shared" si="0"/>
        <v>3.0700000000000003</v>
      </c>
      <c r="AL9" s="57">
        <f t="shared" si="0"/>
        <v>1.1400000000000001</v>
      </c>
      <c r="AM9" s="57">
        <f t="shared" si="0"/>
        <v>2.25</v>
      </c>
      <c r="AN9" s="57">
        <f t="shared" si="0"/>
        <v>1.1400000000000001</v>
      </c>
      <c r="AO9" s="57">
        <f t="shared" si="0"/>
        <v>1.12860761840978</v>
      </c>
      <c r="AP9" s="57">
        <f t="shared" si="0"/>
        <v>0.80760771981615997</v>
      </c>
      <c r="AQ9" s="169">
        <f t="shared" si="0"/>
        <v>0.98999999999999977</v>
      </c>
      <c r="AR9" s="105">
        <f t="shared" si="3"/>
        <v>0.51116783594425752</v>
      </c>
      <c r="AS9" s="106">
        <f t="shared" si="4"/>
        <v>0.87016041834062308</v>
      </c>
      <c r="AT9" s="106">
        <f t="shared" ref="AT9:AT12" si="7">AVERAGE(F9,N9,V9,AD9)</f>
        <v>0.62816316888662183</v>
      </c>
      <c r="AU9" s="106">
        <f t="shared" ref="AU9:AU12" si="8">AVERAGE(G9,O9,W9,AE9)</f>
        <v>0.32334305230684379</v>
      </c>
      <c r="AV9" s="106">
        <f t="shared" si="5"/>
        <v>-3.271273170830995</v>
      </c>
      <c r="AW9" s="106">
        <f t="shared" si="6"/>
        <v>-3.2846519046024452</v>
      </c>
      <c r="AX9" s="106">
        <f t="shared" ref="AX9:AX12" si="9">AVERAGE(J9,R9,Z9,AH9)</f>
        <v>-3.31940192995404</v>
      </c>
      <c r="AY9" s="107">
        <f t="shared" ref="AY9:AY12" si="10">AVERAGE(K9,S9,AA9,AI9)</f>
        <v>-3.4269063839090976</v>
      </c>
    </row>
    <row r="10" spans="1:51">
      <c r="A10" s="60" t="s">
        <v>75</v>
      </c>
      <c r="B10" s="206"/>
      <c r="C10" s="228"/>
      <c r="D10" s="64">
        <f>'E2-a2'!B75</f>
        <v>9.0766962388461003</v>
      </c>
      <c r="E10" s="55">
        <f>'E2-a2'!C75</f>
        <v>9.1037470167343209</v>
      </c>
      <c r="F10" s="55">
        <f>'E2-a2'!D75</f>
        <v>8.8827754496241198</v>
      </c>
      <c r="G10" s="55">
        <f>'E2-a2'!E75</f>
        <v>9.2467194116970006</v>
      </c>
      <c r="H10" s="55">
        <f>'E2-a2'!F75</f>
        <v>3.7144775475717302</v>
      </c>
      <c r="I10" s="55">
        <f>'E2-a2'!G75</f>
        <v>3.7443941613564302</v>
      </c>
      <c r="J10" s="55">
        <f>'E2-a2'!H75</f>
        <v>3.7585692025322199</v>
      </c>
      <c r="K10" s="66">
        <f>'E2-a2'!I75</f>
        <v>3.7474299149598398</v>
      </c>
      <c r="L10" s="64">
        <v>10.53</v>
      </c>
      <c r="M10" s="55">
        <v>10.67</v>
      </c>
      <c r="N10" s="55">
        <v>9.76</v>
      </c>
      <c r="O10" s="55">
        <v>9.76</v>
      </c>
      <c r="P10" s="55">
        <v>5.29</v>
      </c>
      <c r="Q10" s="55">
        <v>5.4</v>
      </c>
      <c r="R10" s="55">
        <v>5.32</v>
      </c>
      <c r="S10" s="143">
        <v>5.26</v>
      </c>
      <c r="T10" s="153">
        <v>9.94</v>
      </c>
      <c r="U10" s="150">
        <v>9.7799999999999994</v>
      </c>
      <c r="V10" s="150">
        <v>9.69</v>
      </c>
      <c r="W10" s="150">
        <v>10.09</v>
      </c>
      <c r="X10" s="150">
        <v>4.53</v>
      </c>
      <c r="Y10" s="150">
        <v>4.5</v>
      </c>
      <c r="Z10" s="150">
        <v>4.4800000000000004</v>
      </c>
      <c r="AA10" s="159">
        <v>4.49</v>
      </c>
      <c r="AB10" s="163">
        <v>6.9</v>
      </c>
      <c r="AC10" s="164">
        <v>7</v>
      </c>
      <c r="AD10" s="164">
        <v>7.8</v>
      </c>
      <c r="AE10" s="164">
        <v>7</v>
      </c>
      <c r="AF10" s="164">
        <v>3.81</v>
      </c>
      <c r="AG10" s="164">
        <v>3.83</v>
      </c>
      <c r="AH10" s="164">
        <v>4.0999999999999996</v>
      </c>
      <c r="AI10" s="167">
        <v>3.7</v>
      </c>
      <c r="AJ10" s="70">
        <f>MAX(D10,L10,T10,AB10)-MIN(D10,L10,T10,AB10)</f>
        <v>3.629999999999999</v>
      </c>
      <c r="AK10" s="57">
        <f t="shared" si="0"/>
        <v>3.67</v>
      </c>
      <c r="AL10" s="57">
        <f t="shared" si="0"/>
        <v>1.96</v>
      </c>
      <c r="AM10" s="57">
        <f t="shared" si="0"/>
        <v>3.09</v>
      </c>
      <c r="AN10" s="57">
        <f t="shared" si="0"/>
        <v>1.5755224524282698</v>
      </c>
      <c r="AO10" s="57">
        <f t="shared" si="0"/>
        <v>1.6556058386435701</v>
      </c>
      <c r="AP10" s="57">
        <f t="shared" si="0"/>
        <v>1.5614307974677804</v>
      </c>
      <c r="AQ10" s="169">
        <f t="shared" si="0"/>
        <v>1.5599999999999996</v>
      </c>
      <c r="AR10" s="105">
        <f t="shared" si="3"/>
        <v>9.1116740597115236</v>
      </c>
      <c r="AS10" s="106">
        <f t="shared" si="4"/>
        <v>9.13843675418358</v>
      </c>
      <c r="AT10" s="106">
        <f t="shared" si="7"/>
        <v>9.0331938624060282</v>
      </c>
      <c r="AU10" s="106">
        <f t="shared" si="8"/>
        <v>9.0241798529242487</v>
      </c>
      <c r="AV10" s="106">
        <f t="shared" si="5"/>
        <v>4.336119386892932</v>
      </c>
      <c r="AW10" s="106">
        <f t="shared" si="6"/>
        <v>4.3685985403391072</v>
      </c>
      <c r="AX10" s="106">
        <f t="shared" si="9"/>
        <v>4.4146423006330551</v>
      </c>
      <c r="AY10" s="107">
        <f t="shared" si="10"/>
        <v>4.2993574787399602</v>
      </c>
    </row>
    <row r="11" spans="1:51">
      <c r="A11" s="60" t="s">
        <v>76</v>
      </c>
      <c r="B11" s="206"/>
      <c r="C11" s="228"/>
      <c r="D11" s="64">
        <f>'E2-b1'!B75</f>
        <v>11.791666709986</v>
      </c>
      <c r="E11" s="55">
        <f>'E2-b1'!C75</f>
        <v>11.7189977379351</v>
      </c>
      <c r="F11" s="55">
        <f>'E2-b1'!D75</f>
        <v>11.676152057802399</v>
      </c>
      <c r="G11" s="55">
        <f>'E2-b1'!E75</f>
        <v>11.8096511947316</v>
      </c>
      <c r="H11" s="55">
        <f>'E2-b1'!F75</f>
        <v>8.6787646871382407</v>
      </c>
      <c r="I11" s="55">
        <f>'E2-b1'!G75</f>
        <v>8.6812933905362701</v>
      </c>
      <c r="J11" s="55">
        <f>'E2-b1'!H75</f>
        <v>8.6710628798942206</v>
      </c>
      <c r="K11" s="66">
        <f>'E2-b1'!I75</f>
        <v>8.6819596215824593</v>
      </c>
      <c r="L11" s="64">
        <v>11.1</v>
      </c>
      <c r="M11" s="55">
        <v>11.02</v>
      </c>
      <c r="N11" s="55">
        <v>11.02</v>
      </c>
      <c r="O11" s="55">
        <v>10.96</v>
      </c>
      <c r="P11" s="55">
        <v>8.51</v>
      </c>
      <c r="Q11" s="55">
        <v>8.51</v>
      </c>
      <c r="R11" s="55">
        <v>8.5500000000000007</v>
      </c>
      <c r="S11" s="143">
        <v>8.51</v>
      </c>
      <c r="T11" s="153">
        <v>12.7</v>
      </c>
      <c r="U11" s="150">
        <v>12.63</v>
      </c>
      <c r="V11" s="150">
        <v>12.47</v>
      </c>
      <c r="W11" s="150">
        <v>12.51</v>
      </c>
      <c r="X11" s="150">
        <v>9.5399999999999991</v>
      </c>
      <c r="Y11" s="150">
        <v>9.3800000000000008</v>
      </c>
      <c r="Z11" s="150">
        <v>9.51</v>
      </c>
      <c r="AA11" s="159">
        <v>9.43</v>
      </c>
      <c r="AB11" s="163">
        <v>10.1</v>
      </c>
      <c r="AC11" s="164">
        <v>9.85</v>
      </c>
      <c r="AD11" s="164">
        <v>9.84</v>
      </c>
      <c r="AE11" s="164">
        <v>9.92</v>
      </c>
      <c r="AF11" s="164">
        <v>7.9</v>
      </c>
      <c r="AG11" s="164">
        <v>7</v>
      </c>
      <c r="AH11" s="164">
        <v>7.82</v>
      </c>
      <c r="AI11" s="167">
        <v>7.1</v>
      </c>
      <c r="AJ11" s="70">
        <f t="shared" si="2"/>
        <v>2.5999999999999996</v>
      </c>
      <c r="AK11" s="57">
        <f t="shared" si="0"/>
        <v>2.7800000000000011</v>
      </c>
      <c r="AL11" s="57">
        <f t="shared" si="0"/>
        <v>2.6300000000000008</v>
      </c>
      <c r="AM11" s="57">
        <f t="shared" si="0"/>
        <v>2.59</v>
      </c>
      <c r="AN11" s="57">
        <f t="shared" si="0"/>
        <v>1.6399999999999988</v>
      </c>
      <c r="AO11" s="57">
        <f t="shared" si="0"/>
        <v>2.3800000000000008</v>
      </c>
      <c r="AP11" s="57">
        <f t="shared" si="0"/>
        <v>1.6899999999999995</v>
      </c>
      <c r="AQ11" s="169">
        <f t="shared" si="0"/>
        <v>2.33</v>
      </c>
      <c r="AR11" s="105">
        <f t="shared" si="3"/>
        <v>11.422916677496501</v>
      </c>
      <c r="AS11" s="106">
        <f t="shared" si="4"/>
        <v>11.304749434483776</v>
      </c>
      <c r="AT11" s="106">
        <f t="shared" si="7"/>
        <v>11.251538014450599</v>
      </c>
      <c r="AU11" s="106">
        <f t="shared" si="8"/>
        <v>11.2999127986829</v>
      </c>
      <c r="AV11" s="106">
        <f t="shared" si="5"/>
        <v>8.6571911717845591</v>
      </c>
      <c r="AW11" s="106">
        <f t="shared" si="6"/>
        <v>8.3928233476340672</v>
      </c>
      <c r="AX11" s="106">
        <f t="shared" si="9"/>
        <v>8.6377657199735545</v>
      </c>
      <c r="AY11" s="107">
        <f t="shared" si="10"/>
        <v>8.4304899053956142</v>
      </c>
    </row>
    <row r="12" spans="1:51" ht="14.5" thickBot="1">
      <c r="A12" s="61" t="s">
        <v>77</v>
      </c>
      <c r="B12" s="229"/>
      <c r="C12" s="230"/>
      <c r="D12" s="67">
        <f>'E2-b2'!B81</f>
        <v>4.6628702609497896</v>
      </c>
      <c r="E12" s="68">
        <f>'E2-b2'!C81</f>
        <v>4.7098691336287501</v>
      </c>
      <c r="F12" s="68">
        <f>'E2-b2'!D81</f>
        <v>4.6800502985027901</v>
      </c>
      <c r="G12" s="68">
        <f>'E2-b2'!E81</f>
        <v>4.74630239765784</v>
      </c>
      <c r="H12" s="68">
        <f>'E2-b2'!F81</f>
        <v>2.2739130120837698</v>
      </c>
      <c r="I12" s="68">
        <f>'E2-b2'!G81</f>
        <v>2.3049391049546601</v>
      </c>
      <c r="J12" s="68">
        <f>'E2-b2'!H81</f>
        <v>2.2983872223249602</v>
      </c>
      <c r="K12" s="69">
        <f>'E2-b2'!I81</f>
        <v>2.3158995377566201</v>
      </c>
      <c r="L12" s="67">
        <v>4.43</v>
      </c>
      <c r="M12" s="68">
        <v>4.4000000000000004</v>
      </c>
      <c r="N12" s="68">
        <v>4.4000000000000004</v>
      </c>
      <c r="O12" s="68">
        <v>4.33</v>
      </c>
      <c r="P12" s="68">
        <v>2.06</v>
      </c>
      <c r="Q12" s="68">
        <v>2.1</v>
      </c>
      <c r="R12" s="68">
        <v>2.06</v>
      </c>
      <c r="S12" s="144">
        <v>2.0099999999999998</v>
      </c>
      <c r="T12" s="154">
        <v>5.36</v>
      </c>
      <c r="U12" s="155">
        <v>5.57</v>
      </c>
      <c r="V12" s="155">
        <v>5.57</v>
      </c>
      <c r="W12" s="155">
        <v>5.57</v>
      </c>
      <c r="X12" s="155">
        <v>3.15</v>
      </c>
      <c r="Y12" s="155">
        <v>3.01</v>
      </c>
      <c r="Z12" s="155">
        <v>3.09</v>
      </c>
      <c r="AA12" s="160">
        <v>3.19</v>
      </c>
      <c r="AB12" s="165">
        <v>3.47</v>
      </c>
      <c r="AC12" s="166">
        <v>3.32</v>
      </c>
      <c r="AD12" s="166">
        <v>3.37</v>
      </c>
      <c r="AE12" s="166">
        <v>3.4</v>
      </c>
      <c r="AF12" s="166">
        <v>1.77</v>
      </c>
      <c r="AG12" s="166">
        <v>1.67</v>
      </c>
      <c r="AH12" s="166">
        <v>1.72</v>
      </c>
      <c r="AI12" s="168">
        <v>1.6</v>
      </c>
      <c r="AJ12" s="71">
        <f t="shared" si="2"/>
        <v>1.8900000000000001</v>
      </c>
      <c r="AK12" s="72">
        <f>MAX(E12,M12,U12,AC12)-MIN(E12,M12,U12,AC12)</f>
        <v>2.2500000000000004</v>
      </c>
      <c r="AL12" s="72">
        <f t="shared" si="0"/>
        <v>2.2000000000000002</v>
      </c>
      <c r="AM12" s="72">
        <f t="shared" si="0"/>
        <v>2.1700000000000004</v>
      </c>
      <c r="AN12" s="72">
        <f t="shared" si="0"/>
        <v>1.38</v>
      </c>
      <c r="AO12" s="72">
        <f t="shared" si="0"/>
        <v>1.3399999999999999</v>
      </c>
      <c r="AP12" s="72">
        <f t="shared" si="0"/>
        <v>1.3699999999999999</v>
      </c>
      <c r="AQ12" s="170">
        <f t="shared" si="0"/>
        <v>1.5899999999999999</v>
      </c>
      <c r="AR12" s="108">
        <f t="shared" si="3"/>
        <v>4.4807175652374474</v>
      </c>
      <c r="AS12" s="109">
        <f t="shared" si="4"/>
        <v>4.4999672834071873</v>
      </c>
      <c r="AT12" s="109">
        <f t="shared" si="7"/>
        <v>4.5050125746256979</v>
      </c>
      <c r="AU12" s="109">
        <f t="shared" si="8"/>
        <v>4.51157559941446</v>
      </c>
      <c r="AV12" s="109">
        <f t="shared" si="5"/>
        <v>2.3134782530209423</v>
      </c>
      <c r="AW12" s="109">
        <f>AVERAGE(I12,Q12,Y12,AG12)</f>
        <v>2.2712347762386651</v>
      </c>
      <c r="AX12" s="109">
        <f t="shared" si="9"/>
        <v>2.2920968055812403</v>
      </c>
      <c r="AY12" s="110">
        <f t="shared" si="10"/>
        <v>2.2789748844391546</v>
      </c>
    </row>
    <row r="13" spans="1:51">
      <c r="D13" s="58"/>
      <c r="E13" s="58"/>
      <c r="F13" s="58"/>
      <c r="G13" s="53"/>
      <c r="H13" s="53"/>
      <c r="I13" s="53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</row>
    <row r="14" spans="1:51" ht="23.25" customHeight="1" thickBot="1">
      <c r="A14" s="233" t="s">
        <v>110</v>
      </c>
      <c r="B14" s="234"/>
      <c r="C14" s="234"/>
      <c r="D14" s="234"/>
      <c r="E14" s="234"/>
      <c r="F14" s="234"/>
      <c r="G14" s="234"/>
      <c r="H14" s="234"/>
      <c r="I14" s="234"/>
      <c r="J14" s="234"/>
      <c r="K14" s="234"/>
      <c r="L14" s="235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</row>
    <row r="15" spans="1:51">
      <c r="A15" s="222" t="s">
        <v>0</v>
      </c>
      <c r="B15" s="224" t="s">
        <v>1</v>
      </c>
      <c r="C15" s="226" t="s">
        <v>2</v>
      </c>
      <c r="D15" s="236" t="s">
        <v>123</v>
      </c>
      <c r="E15" s="220"/>
      <c r="F15" s="220"/>
      <c r="G15" s="221"/>
      <c r="H15" s="236" t="s">
        <v>139</v>
      </c>
      <c r="I15" s="220"/>
      <c r="J15" s="220"/>
      <c r="K15" s="220"/>
      <c r="L15" s="240" t="s">
        <v>189</v>
      </c>
      <c r="M15" s="241"/>
      <c r="N15" s="241"/>
      <c r="O15" s="242"/>
      <c r="P15" s="240" t="s">
        <v>191</v>
      </c>
      <c r="Q15" s="241"/>
      <c r="R15" s="241"/>
      <c r="S15" s="244"/>
      <c r="T15" s="245" t="s">
        <v>105</v>
      </c>
      <c r="U15" s="241"/>
      <c r="V15" s="241"/>
      <c r="W15" s="244"/>
      <c r="X15" s="240" t="s">
        <v>130</v>
      </c>
      <c r="Y15" s="241"/>
      <c r="Z15" s="241"/>
      <c r="AA15" s="244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</row>
    <row r="16" spans="1:51" ht="28">
      <c r="A16" s="223"/>
      <c r="B16" s="225"/>
      <c r="C16" s="227"/>
      <c r="D16" s="74" t="s">
        <v>101</v>
      </c>
      <c r="E16" s="54" t="s">
        <v>102</v>
      </c>
      <c r="F16" s="54" t="s">
        <v>103</v>
      </c>
      <c r="G16" s="75" t="s">
        <v>104</v>
      </c>
      <c r="H16" s="74" t="s">
        <v>148</v>
      </c>
      <c r="I16" s="54" t="s">
        <v>149</v>
      </c>
      <c r="J16" s="54" t="s">
        <v>150</v>
      </c>
      <c r="K16" s="171" t="s">
        <v>151</v>
      </c>
      <c r="L16" s="74" t="s">
        <v>101</v>
      </c>
      <c r="M16" s="54" t="s">
        <v>102</v>
      </c>
      <c r="N16" s="54" t="s">
        <v>103</v>
      </c>
      <c r="O16" s="171" t="s">
        <v>104</v>
      </c>
      <c r="P16" s="74" t="s">
        <v>101</v>
      </c>
      <c r="Q16" s="54" t="s">
        <v>102</v>
      </c>
      <c r="R16" s="54" t="s">
        <v>103</v>
      </c>
      <c r="S16" s="75" t="s">
        <v>104</v>
      </c>
      <c r="T16" s="173" t="s">
        <v>101</v>
      </c>
      <c r="U16" s="54" t="s">
        <v>102</v>
      </c>
      <c r="V16" s="54" t="s">
        <v>103</v>
      </c>
      <c r="W16" s="75" t="s">
        <v>104</v>
      </c>
      <c r="X16" s="74" t="s">
        <v>126</v>
      </c>
      <c r="Y16" s="54" t="s">
        <v>127</v>
      </c>
      <c r="Z16" s="54" t="s">
        <v>128</v>
      </c>
      <c r="AA16" s="75" t="s">
        <v>129</v>
      </c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</row>
    <row r="17" spans="1:51">
      <c r="A17" s="60" t="s">
        <v>69</v>
      </c>
      <c r="B17" s="206" t="s">
        <v>4</v>
      </c>
      <c r="C17" s="228" t="s">
        <v>5</v>
      </c>
      <c r="D17" s="99">
        <f>D4-H4</f>
        <v>3.0231539391583997</v>
      </c>
      <c r="E17" s="100">
        <f>E4-I4</f>
        <v>3.14991185264119</v>
      </c>
      <c r="F17" s="100"/>
      <c r="G17" s="104"/>
      <c r="H17" s="99">
        <v>2.9</v>
      </c>
      <c r="I17" s="100">
        <v>2.89</v>
      </c>
      <c r="J17" s="100"/>
      <c r="K17" s="172"/>
      <c r="L17" s="130">
        <v>2.87</v>
      </c>
      <c r="M17" s="175">
        <v>3.55</v>
      </c>
      <c r="N17" s="131"/>
      <c r="O17" s="177"/>
      <c r="P17" s="77">
        <f>$AB4-$AF4</f>
        <v>2.2999999999999998</v>
      </c>
      <c r="Q17" s="52">
        <f>$AC4-$AG4</f>
        <v>2.2999999999999998</v>
      </c>
      <c r="R17" s="57"/>
      <c r="S17" s="65"/>
      <c r="T17" s="174">
        <f>MAX(D17,H17,L17,P17)-MIN(D17,H17,L17,P17)</f>
        <v>0.72315393915839987</v>
      </c>
      <c r="U17" s="52">
        <f t="shared" ref="U17" si="11">MAX(E17,I17,M17,Q17)-MIN(E17,I17,M17,Q17)</f>
        <v>1.25</v>
      </c>
      <c r="V17" s="52"/>
      <c r="W17" s="76"/>
      <c r="X17" s="111">
        <f>AVERAGE(D17,H17,L17,P17)</f>
        <v>2.7732884847896004</v>
      </c>
      <c r="Y17" s="112">
        <f>AVERAGE(E17,I17,M17,Q17)</f>
        <v>2.9724779631602978</v>
      </c>
      <c r="Z17" s="112"/>
      <c r="AA17" s="113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</row>
    <row r="18" spans="1:51">
      <c r="A18" s="60" t="s">
        <v>70</v>
      </c>
      <c r="B18" s="206"/>
      <c r="C18" s="228"/>
      <c r="D18" s="99">
        <f>D5-H5</f>
        <v>3.1532047314605691</v>
      </c>
      <c r="E18" s="100">
        <f>E5-I5</f>
        <v>2.9689231235743208</v>
      </c>
      <c r="F18" s="100"/>
      <c r="G18" s="104"/>
      <c r="H18" s="99">
        <v>2.4500000000000002</v>
      </c>
      <c r="I18" s="100">
        <v>2.44</v>
      </c>
      <c r="J18" s="100"/>
      <c r="K18" s="172"/>
      <c r="L18" s="130">
        <v>3.11</v>
      </c>
      <c r="M18" s="175">
        <v>2.56</v>
      </c>
      <c r="N18" s="131"/>
      <c r="O18" s="177"/>
      <c r="P18" s="77">
        <f t="shared" ref="P18:P25" si="12">$AB5-$AF5</f>
        <v>1.8000000000000007</v>
      </c>
      <c r="Q18" s="52">
        <f t="shared" ref="Q18:Q25" si="13">$AC5-$AG5</f>
        <v>2.3000000000000007</v>
      </c>
      <c r="R18" s="57"/>
      <c r="S18" s="65"/>
      <c r="T18" s="174">
        <f t="shared" ref="T18:T25" si="14">MAX(D18,H18,L18,P18)-MIN(D18,H18,L18,P18)</f>
        <v>1.3532047314605684</v>
      </c>
      <c r="U18" s="52">
        <f t="shared" ref="U18:U25" si="15">MAX(E18,I18,M18,Q18)-MIN(E18,I18,M18,Q18)</f>
        <v>0.66892312357432004</v>
      </c>
      <c r="V18" s="52"/>
      <c r="W18" s="76"/>
      <c r="X18" s="111">
        <f t="shared" ref="X18:X25" si="16">AVERAGE(D18,H18,L18,P18)</f>
        <v>2.6283011828651426</v>
      </c>
      <c r="Y18" s="112">
        <f t="shared" ref="Y18:Y25" si="17">AVERAGE(E18,I18,M18,Q18)</f>
        <v>2.5672307808935804</v>
      </c>
      <c r="Z18" s="112"/>
      <c r="AA18" s="113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</row>
    <row r="19" spans="1:51">
      <c r="A19" s="60" t="s">
        <v>71</v>
      </c>
      <c r="B19" s="206"/>
      <c r="C19" s="228"/>
      <c r="D19" s="99">
        <f>D6-H6</f>
        <v>1.8112249809522005</v>
      </c>
      <c r="E19" s="100">
        <f t="shared" ref="E19" si="18">E6-I6</f>
        <v>1.8239819345379988</v>
      </c>
      <c r="F19" s="100"/>
      <c r="G19" s="104"/>
      <c r="H19" s="99">
        <v>1.33</v>
      </c>
      <c r="I19" s="100">
        <v>1.33</v>
      </c>
      <c r="J19" s="100"/>
      <c r="K19" s="172"/>
      <c r="L19" s="130">
        <v>1.84</v>
      </c>
      <c r="M19" s="175">
        <v>1.84</v>
      </c>
      <c r="N19" s="131"/>
      <c r="O19" s="177"/>
      <c r="P19" s="77">
        <f t="shared" si="12"/>
        <v>1.4299999999999997</v>
      </c>
      <c r="Q19" s="52">
        <f t="shared" si="13"/>
        <v>1.5</v>
      </c>
      <c r="R19" s="57"/>
      <c r="S19" s="65"/>
      <c r="T19" s="174">
        <f t="shared" si="14"/>
        <v>0.51</v>
      </c>
      <c r="U19" s="52">
        <f t="shared" si="15"/>
        <v>0.51</v>
      </c>
      <c r="V19" s="52"/>
      <c r="W19" s="76"/>
      <c r="X19" s="111">
        <f t="shared" si="16"/>
        <v>1.60280624523805</v>
      </c>
      <c r="Y19" s="112">
        <f t="shared" si="17"/>
        <v>1.6234954836344997</v>
      </c>
      <c r="Z19" s="112"/>
      <c r="AA19" s="113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</row>
    <row r="20" spans="1:51">
      <c r="A20" s="60" t="s">
        <v>72</v>
      </c>
      <c r="B20" s="206"/>
      <c r="C20" s="228"/>
      <c r="D20" s="99">
        <f>D7-H7</f>
        <v>1.9134931973824907</v>
      </c>
      <c r="E20" s="100">
        <f t="shared" ref="E20" si="19">E7-I7</f>
        <v>1.8040805367643404</v>
      </c>
      <c r="F20" s="100"/>
      <c r="G20" s="104"/>
      <c r="H20" s="99">
        <v>1.4</v>
      </c>
      <c r="I20" s="100">
        <v>1.46</v>
      </c>
      <c r="J20" s="100"/>
      <c r="K20" s="172"/>
      <c r="L20" s="130">
        <v>1.77</v>
      </c>
      <c r="M20" s="175">
        <v>1.98</v>
      </c>
      <c r="N20" s="131"/>
      <c r="O20" s="177"/>
      <c r="P20" s="77">
        <f t="shared" si="12"/>
        <v>1.2000000000000002</v>
      </c>
      <c r="Q20" s="52">
        <f t="shared" si="13"/>
        <v>1.2699999999999996</v>
      </c>
      <c r="R20" s="57"/>
      <c r="S20" s="65"/>
      <c r="T20" s="174">
        <f t="shared" si="14"/>
        <v>0.71349319738249051</v>
      </c>
      <c r="U20" s="52">
        <f t="shared" si="15"/>
        <v>0.71000000000000041</v>
      </c>
      <c r="V20" s="52"/>
      <c r="W20" s="76"/>
      <c r="X20" s="111">
        <f t="shared" si="16"/>
        <v>1.5708732993456227</v>
      </c>
      <c r="Y20" s="112">
        <f t="shared" si="17"/>
        <v>1.6285201341910849</v>
      </c>
      <c r="Z20" s="112"/>
      <c r="AA20" s="113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</row>
    <row r="21" spans="1:51">
      <c r="A21" s="60" t="s">
        <v>73</v>
      </c>
      <c r="B21" s="206"/>
      <c r="C21" s="228"/>
      <c r="D21" s="99">
        <f t="shared" ref="D21" si="20">D8-H8</f>
        <v>2.6251308497152994</v>
      </c>
      <c r="E21" s="100">
        <f>E8-I8</f>
        <v>3.0795010730403014</v>
      </c>
      <c r="F21" s="100"/>
      <c r="G21" s="104"/>
      <c r="H21" s="99">
        <v>2.56</v>
      </c>
      <c r="I21" s="100">
        <v>2.39</v>
      </c>
      <c r="J21" s="100"/>
      <c r="K21" s="172"/>
      <c r="L21" s="130">
        <v>3.12</v>
      </c>
      <c r="M21" s="175">
        <v>3.07</v>
      </c>
      <c r="N21" s="131"/>
      <c r="O21" s="177"/>
      <c r="P21" s="77">
        <f t="shared" si="12"/>
        <v>1.8000000000000007</v>
      </c>
      <c r="Q21" s="52">
        <f t="shared" si="13"/>
        <v>2.2000000000000011</v>
      </c>
      <c r="R21" s="57"/>
      <c r="S21" s="65"/>
      <c r="T21" s="174">
        <f t="shared" si="14"/>
        <v>1.3199999999999994</v>
      </c>
      <c r="U21" s="52">
        <f t="shared" si="15"/>
        <v>0.87950107304030034</v>
      </c>
      <c r="V21" s="52"/>
      <c r="W21" s="76"/>
      <c r="X21" s="111">
        <f t="shared" si="16"/>
        <v>2.5262827124288254</v>
      </c>
      <c r="Y21" s="112">
        <f t="shared" si="17"/>
        <v>2.6848752682600758</v>
      </c>
      <c r="Z21" s="112"/>
      <c r="AA21" s="113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</row>
    <row r="22" spans="1:51">
      <c r="A22" s="60" t="s">
        <v>74</v>
      </c>
      <c r="B22" s="206" t="s">
        <v>10</v>
      </c>
      <c r="C22" s="228" t="s">
        <v>11</v>
      </c>
      <c r="D22" s="64">
        <f t="shared" ref="D22:G25" si="21">D9-H9</f>
        <v>3.9497640271010099</v>
      </c>
      <c r="E22" s="55">
        <f t="shared" si="21"/>
        <v>4.249249291772272</v>
      </c>
      <c r="F22" s="55">
        <f t="shared" si="21"/>
        <v>4.1302603953626473</v>
      </c>
      <c r="G22" s="66">
        <f t="shared" si="21"/>
        <v>3.930997744863765</v>
      </c>
      <c r="H22" s="64">
        <v>4.3600000000000003</v>
      </c>
      <c r="I22" s="55">
        <v>5.03</v>
      </c>
      <c r="J22" s="55">
        <v>4.01</v>
      </c>
      <c r="K22" s="143">
        <v>4.16</v>
      </c>
      <c r="L22" s="251">
        <v>3.93</v>
      </c>
      <c r="M22" s="175">
        <v>4.29</v>
      </c>
      <c r="N22" s="175">
        <v>4.1100000000000003</v>
      </c>
      <c r="O22" s="253">
        <v>4.01</v>
      </c>
      <c r="P22" s="77">
        <f t="shared" si="12"/>
        <v>2.9</v>
      </c>
      <c r="Q22" s="52">
        <f t="shared" si="13"/>
        <v>3.05</v>
      </c>
      <c r="R22" s="52">
        <f>$AD9-$AH9</f>
        <v>3.54</v>
      </c>
      <c r="S22" s="76">
        <f>$AE9-$AI9</f>
        <v>2.9</v>
      </c>
      <c r="T22" s="174">
        <f t="shared" si="14"/>
        <v>1.4600000000000004</v>
      </c>
      <c r="U22" s="52">
        <f t="shared" si="15"/>
        <v>1.9800000000000004</v>
      </c>
      <c r="V22" s="52">
        <f t="shared" ref="V22:V25" si="22">MAX(F22,J22,N22,R22)-MIN(F22,J22,N22,R22)</f>
        <v>0.59026039536264729</v>
      </c>
      <c r="W22" s="76">
        <f t="shared" ref="W22:W24" si="23">MAX(G22,K22,O22,S22)-MIN(G22,K22,O22,S22)</f>
        <v>1.2600000000000002</v>
      </c>
      <c r="X22" s="111">
        <f t="shared" si="16"/>
        <v>3.7849410067752527</v>
      </c>
      <c r="Y22" s="112">
        <f t="shared" si="17"/>
        <v>4.1548123229430685</v>
      </c>
      <c r="Z22" s="112">
        <f t="shared" ref="Z22:AA25" si="24">AVERAGE(F22,J22,N22,R22)</f>
        <v>3.9475650988406619</v>
      </c>
      <c r="AA22" s="113">
        <f t="shared" si="24"/>
        <v>3.7502494362159413</v>
      </c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</row>
    <row r="23" spans="1:51">
      <c r="A23" s="60" t="s">
        <v>75</v>
      </c>
      <c r="B23" s="206"/>
      <c r="C23" s="228"/>
      <c r="D23" s="64">
        <f t="shared" si="21"/>
        <v>5.3622186912743697</v>
      </c>
      <c r="E23" s="55">
        <f t="shared" si="21"/>
        <v>5.3593528553778906</v>
      </c>
      <c r="F23" s="55">
        <f t="shared" si="21"/>
        <v>5.1242062470918999</v>
      </c>
      <c r="G23" s="66">
        <f t="shared" si="21"/>
        <v>5.4992894967371608</v>
      </c>
      <c r="H23" s="64">
        <v>5.24</v>
      </c>
      <c r="I23" s="55">
        <v>5.27</v>
      </c>
      <c r="J23" s="55">
        <v>4.45</v>
      </c>
      <c r="K23" s="143">
        <v>4.5</v>
      </c>
      <c r="L23" s="252">
        <v>5.41</v>
      </c>
      <c r="M23" s="255">
        <v>5.2799999999999994</v>
      </c>
      <c r="N23" s="255">
        <v>5.2099999999999991</v>
      </c>
      <c r="O23" s="254">
        <v>5.6</v>
      </c>
      <c r="P23" s="77">
        <f t="shared" si="12"/>
        <v>3.0900000000000003</v>
      </c>
      <c r="Q23" s="52">
        <f t="shared" si="13"/>
        <v>3.17</v>
      </c>
      <c r="R23" s="52">
        <f t="shared" ref="R23:R25" si="25">$AD10-$AH10</f>
        <v>3.7</v>
      </c>
      <c r="S23" s="76">
        <f t="shared" ref="S23:S25" si="26">$AE10-$AI10</f>
        <v>3.3</v>
      </c>
      <c r="T23" s="174">
        <f t="shared" si="14"/>
        <v>2.3199999999999998</v>
      </c>
      <c r="U23" s="52">
        <f t="shared" si="15"/>
        <v>2.1893528553778907</v>
      </c>
      <c r="V23" s="52">
        <f t="shared" si="22"/>
        <v>1.5099999999999989</v>
      </c>
      <c r="W23" s="76">
        <f t="shared" si="23"/>
        <v>2.2999999999999998</v>
      </c>
      <c r="X23" s="111">
        <f t="shared" si="16"/>
        <v>4.7755546728185925</v>
      </c>
      <c r="Y23" s="112">
        <f t="shared" si="17"/>
        <v>4.7698382138444728</v>
      </c>
      <c r="Z23" s="112">
        <f t="shared" si="24"/>
        <v>4.6210515617729753</v>
      </c>
      <c r="AA23" s="113">
        <f t="shared" si="24"/>
        <v>4.7248223741842903</v>
      </c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</row>
    <row r="24" spans="1:51">
      <c r="A24" s="60" t="s">
        <v>76</v>
      </c>
      <c r="B24" s="206"/>
      <c r="C24" s="228"/>
      <c r="D24" s="64">
        <f t="shared" si="21"/>
        <v>3.1129020228477593</v>
      </c>
      <c r="E24" s="55">
        <f t="shared" si="21"/>
        <v>3.0377043473988294</v>
      </c>
      <c r="F24" s="55">
        <f t="shared" si="21"/>
        <v>3.0050891779081788</v>
      </c>
      <c r="G24" s="66">
        <f t="shared" si="21"/>
        <v>3.127691573149141</v>
      </c>
      <c r="H24" s="64">
        <v>2.59</v>
      </c>
      <c r="I24" s="55">
        <v>2.5</v>
      </c>
      <c r="J24" s="55">
        <v>2.46</v>
      </c>
      <c r="K24" s="143">
        <v>2.4500000000000002</v>
      </c>
      <c r="L24" s="130">
        <v>3.15</v>
      </c>
      <c r="M24" s="175">
        <v>3.25</v>
      </c>
      <c r="N24" s="175">
        <v>2.96</v>
      </c>
      <c r="O24" s="178">
        <v>3.08</v>
      </c>
      <c r="P24" s="77">
        <f t="shared" si="12"/>
        <v>2.1999999999999993</v>
      </c>
      <c r="Q24" s="52">
        <f t="shared" si="13"/>
        <v>2.8499999999999996</v>
      </c>
      <c r="R24" s="52">
        <f t="shared" si="25"/>
        <v>2.0199999999999996</v>
      </c>
      <c r="S24" s="76">
        <f t="shared" si="26"/>
        <v>2.8200000000000003</v>
      </c>
      <c r="T24" s="174">
        <f t="shared" si="14"/>
        <v>0.95000000000000062</v>
      </c>
      <c r="U24" s="52">
        <f t="shared" si="15"/>
        <v>0.75</v>
      </c>
      <c r="V24" s="52">
        <f t="shared" si="22"/>
        <v>0.98508917790817918</v>
      </c>
      <c r="W24" s="76">
        <f t="shared" si="23"/>
        <v>0.67769157314914086</v>
      </c>
      <c r="X24" s="111">
        <f t="shared" si="16"/>
        <v>2.7632255057119397</v>
      </c>
      <c r="Y24" s="112">
        <f t="shared" si="17"/>
        <v>2.9094260868497073</v>
      </c>
      <c r="Z24" s="112">
        <f t="shared" si="24"/>
        <v>2.6112722944770446</v>
      </c>
      <c r="AA24" s="113">
        <f t="shared" si="24"/>
        <v>2.8694228932872852</v>
      </c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</row>
    <row r="25" spans="1:51" ht="14.5" thickBot="1">
      <c r="A25" s="61" t="s">
        <v>77</v>
      </c>
      <c r="B25" s="229"/>
      <c r="C25" s="230"/>
      <c r="D25" s="67">
        <f t="shared" si="21"/>
        <v>2.3889572488660198</v>
      </c>
      <c r="E25" s="68">
        <f t="shared" si="21"/>
        <v>2.40493002867409</v>
      </c>
      <c r="F25" s="68">
        <f t="shared" si="21"/>
        <v>2.3816630761778299</v>
      </c>
      <c r="G25" s="69">
        <f t="shared" si="21"/>
        <v>2.43040285990122</v>
      </c>
      <c r="H25" s="67">
        <v>2.37</v>
      </c>
      <c r="I25" s="68">
        <v>2.2999999999999998</v>
      </c>
      <c r="J25" s="68">
        <v>2.34</v>
      </c>
      <c r="K25" s="144">
        <v>2.33</v>
      </c>
      <c r="L25" s="132">
        <v>2.21</v>
      </c>
      <c r="M25" s="176">
        <v>2.56</v>
      </c>
      <c r="N25" s="176">
        <v>2.4900000000000002</v>
      </c>
      <c r="O25" s="179">
        <v>2.38</v>
      </c>
      <c r="P25" s="78">
        <f t="shared" si="12"/>
        <v>1.7000000000000002</v>
      </c>
      <c r="Q25" s="79">
        <f t="shared" si="13"/>
        <v>1.65</v>
      </c>
      <c r="R25" s="79">
        <f t="shared" si="25"/>
        <v>1.6500000000000001</v>
      </c>
      <c r="S25" s="80">
        <f t="shared" si="26"/>
        <v>1.7999999999999998</v>
      </c>
      <c r="T25" s="180">
        <f t="shared" si="14"/>
        <v>0.68895724886601961</v>
      </c>
      <c r="U25" s="79">
        <f t="shared" si="15"/>
        <v>0.91000000000000014</v>
      </c>
      <c r="V25" s="79">
        <f t="shared" si="22"/>
        <v>0.84000000000000008</v>
      </c>
      <c r="W25" s="80">
        <f>MAX(G25,K25,O25,S25)-MIN(G25,K25,O25,S25)</f>
        <v>0.63040285990122014</v>
      </c>
      <c r="X25" s="114">
        <f t="shared" si="16"/>
        <v>2.167239312216505</v>
      </c>
      <c r="Y25" s="115">
        <f t="shared" si="17"/>
        <v>2.2287325071685227</v>
      </c>
      <c r="Z25" s="115">
        <f t="shared" si="24"/>
        <v>2.2154157690444576</v>
      </c>
      <c r="AA25" s="116">
        <f>AVERAGE(G25,K25,O25,S25)</f>
        <v>2.2351007149753048</v>
      </c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</row>
    <row r="26" spans="1:51">
      <c r="D26" s="58"/>
      <c r="E26" s="58"/>
      <c r="F26" s="58"/>
      <c r="G26" s="53"/>
      <c r="H26" s="53"/>
      <c r="I26" s="53"/>
      <c r="J26" s="58"/>
      <c r="K26" s="58"/>
      <c r="L26" s="133"/>
      <c r="M26" s="133"/>
      <c r="N26" s="133"/>
      <c r="O26" s="133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</row>
    <row r="27" spans="1:51">
      <c r="D27" s="58"/>
      <c r="E27" s="58"/>
      <c r="F27" s="58"/>
      <c r="G27" s="53"/>
      <c r="H27" s="53"/>
      <c r="I27" s="53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</row>
    <row r="28" spans="1:51" ht="24.75" customHeight="1" thickBot="1">
      <c r="A28" s="233" t="s">
        <v>111</v>
      </c>
      <c r="B28" s="234"/>
      <c r="C28" s="234"/>
      <c r="D28" s="234"/>
      <c r="E28" s="234"/>
      <c r="F28" s="234"/>
      <c r="G28" s="234"/>
      <c r="H28" s="234"/>
      <c r="I28" s="234"/>
      <c r="J28" s="234"/>
      <c r="K28" s="234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</row>
    <row r="29" spans="1:51" ht="15" customHeight="1">
      <c r="A29" s="222" t="s">
        <v>0</v>
      </c>
      <c r="B29" s="224" t="s">
        <v>1</v>
      </c>
      <c r="C29" s="226" t="s">
        <v>2</v>
      </c>
      <c r="D29" s="231" t="s">
        <v>123</v>
      </c>
      <c r="E29" s="232"/>
      <c r="F29" s="232"/>
      <c r="G29" s="232"/>
      <c r="H29" s="232"/>
      <c r="I29" s="232"/>
      <c r="J29" s="232"/>
      <c r="K29" s="239"/>
      <c r="L29" s="231" t="s">
        <v>139</v>
      </c>
      <c r="M29" s="232"/>
      <c r="N29" s="232"/>
      <c r="O29" s="232"/>
      <c r="P29" s="232"/>
      <c r="Q29" s="232"/>
      <c r="R29" s="232"/>
      <c r="S29" s="232"/>
      <c r="T29" s="231" t="s">
        <v>188</v>
      </c>
      <c r="U29" s="232"/>
      <c r="V29" s="232"/>
      <c r="W29" s="232"/>
      <c r="X29" s="232"/>
      <c r="Y29" s="232"/>
      <c r="Z29" s="232"/>
      <c r="AA29" s="232"/>
      <c r="AB29" s="240" t="s">
        <v>191</v>
      </c>
      <c r="AC29" s="241"/>
      <c r="AD29" s="241"/>
      <c r="AE29" s="241"/>
      <c r="AF29" s="241"/>
      <c r="AG29" s="241"/>
      <c r="AH29" s="241"/>
      <c r="AI29" s="244"/>
      <c r="AJ29" s="220" t="s">
        <v>125</v>
      </c>
      <c r="AK29" s="220"/>
      <c r="AL29" s="220"/>
      <c r="AM29" s="220"/>
      <c r="AN29" s="220"/>
      <c r="AO29" s="220"/>
      <c r="AP29" s="220"/>
      <c r="AQ29" s="221"/>
      <c r="AR29" s="236" t="s">
        <v>130</v>
      </c>
      <c r="AS29" s="220"/>
      <c r="AT29" s="220"/>
      <c r="AU29" s="220"/>
      <c r="AV29" s="220"/>
      <c r="AW29" s="220"/>
      <c r="AX29" s="220"/>
      <c r="AY29" s="221"/>
    </row>
    <row r="30" spans="1:51" ht="56">
      <c r="A30" s="223"/>
      <c r="B30" s="225"/>
      <c r="C30" s="227"/>
      <c r="D30" s="74" t="s">
        <v>92</v>
      </c>
      <c r="E30" s="54" t="s">
        <v>93</v>
      </c>
      <c r="F30" s="54" t="s">
        <v>94</v>
      </c>
      <c r="G30" s="54" t="s">
        <v>95</v>
      </c>
      <c r="H30" s="54" t="s">
        <v>96</v>
      </c>
      <c r="I30" s="54" t="s">
        <v>97</v>
      </c>
      <c r="J30" s="54" t="s">
        <v>98</v>
      </c>
      <c r="K30" s="75" t="s">
        <v>99</v>
      </c>
      <c r="L30" s="74" t="s">
        <v>140</v>
      </c>
      <c r="M30" s="54" t="s">
        <v>141</v>
      </c>
      <c r="N30" s="54" t="s">
        <v>142</v>
      </c>
      <c r="O30" s="54" t="s">
        <v>143</v>
      </c>
      <c r="P30" s="54" t="s">
        <v>144</v>
      </c>
      <c r="Q30" s="54" t="s">
        <v>145</v>
      </c>
      <c r="R30" s="54" t="s">
        <v>146</v>
      </c>
      <c r="S30" s="171" t="s">
        <v>147</v>
      </c>
      <c r="T30" s="74" t="s">
        <v>92</v>
      </c>
      <c r="U30" s="54" t="s">
        <v>93</v>
      </c>
      <c r="V30" s="54" t="s">
        <v>94</v>
      </c>
      <c r="W30" s="54" t="s">
        <v>95</v>
      </c>
      <c r="X30" s="54" t="s">
        <v>96</v>
      </c>
      <c r="Y30" s="54" t="s">
        <v>97</v>
      </c>
      <c r="Z30" s="54" t="s">
        <v>98</v>
      </c>
      <c r="AA30" s="171" t="s">
        <v>99</v>
      </c>
      <c r="AB30" s="74" t="s">
        <v>92</v>
      </c>
      <c r="AC30" s="54" t="s">
        <v>93</v>
      </c>
      <c r="AD30" s="54" t="s">
        <v>94</v>
      </c>
      <c r="AE30" s="54" t="s">
        <v>95</v>
      </c>
      <c r="AF30" s="54" t="s">
        <v>96</v>
      </c>
      <c r="AG30" s="54" t="s">
        <v>97</v>
      </c>
      <c r="AH30" s="54" t="s">
        <v>98</v>
      </c>
      <c r="AI30" s="75" t="s">
        <v>99</v>
      </c>
      <c r="AJ30" s="173" t="s">
        <v>131</v>
      </c>
      <c r="AK30" s="54" t="s">
        <v>132</v>
      </c>
      <c r="AL30" s="54" t="s">
        <v>133</v>
      </c>
      <c r="AM30" s="54" t="s">
        <v>134</v>
      </c>
      <c r="AN30" s="54" t="s">
        <v>135</v>
      </c>
      <c r="AO30" s="54" t="s">
        <v>136</v>
      </c>
      <c r="AP30" s="54" t="s">
        <v>137</v>
      </c>
      <c r="AQ30" s="75" t="s">
        <v>138</v>
      </c>
      <c r="AR30" s="74" t="s">
        <v>131</v>
      </c>
      <c r="AS30" s="54" t="s">
        <v>132</v>
      </c>
      <c r="AT30" s="54" t="s">
        <v>133</v>
      </c>
      <c r="AU30" s="54" t="s">
        <v>134</v>
      </c>
      <c r="AV30" s="54" t="s">
        <v>135</v>
      </c>
      <c r="AW30" s="54" t="s">
        <v>136</v>
      </c>
      <c r="AX30" s="54" t="s">
        <v>137</v>
      </c>
      <c r="AY30" s="75" t="s">
        <v>138</v>
      </c>
    </row>
    <row r="31" spans="1:51">
      <c r="A31" s="60" t="s">
        <v>79</v>
      </c>
      <c r="B31" s="206" t="s">
        <v>4</v>
      </c>
      <c r="C31" s="228" t="s">
        <v>5</v>
      </c>
      <c r="D31" s="99">
        <f>'U1-a1'!B73</f>
        <v>5.6857137800141802</v>
      </c>
      <c r="E31" s="100">
        <f>'U1-a1'!C73</f>
        <v>-2.01788424135134E-2</v>
      </c>
      <c r="F31" s="100"/>
      <c r="G31" s="101"/>
      <c r="H31" s="101">
        <f>'U1-a1'!D73</f>
        <v>0.35839157380145198</v>
      </c>
      <c r="I31" s="101">
        <f>'U1-a1'!E73</f>
        <v>-0.976607736085914</v>
      </c>
      <c r="J31" s="102"/>
      <c r="K31" s="65"/>
      <c r="L31" s="99">
        <v>6.77</v>
      </c>
      <c r="M31" s="100">
        <v>1.07</v>
      </c>
      <c r="N31" s="100"/>
      <c r="O31" s="101"/>
      <c r="P31" s="101">
        <v>1.67</v>
      </c>
      <c r="Q31" s="101">
        <v>0.24</v>
      </c>
      <c r="R31" s="102"/>
      <c r="S31" s="169"/>
      <c r="T31" s="152">
        <v>6.4</v>
      </c>
      <c r="U31" s="149">
        <v>1.1499999999999999</v>
      </c>
      <c r="V31" s="149"/>
      <c r="W31" s="183"/>
      <c r="X31" s="183">
        <v>0.98</v>
      </c>
      <c r="Y31" s="183">
        <v>-0.4</v>
      </c>
      <c r="Z31" s="184"/>
      <c r="AA31" s="187"/>
      <c r="AB31" s="190">
        <v>4.8</v>
      </c>
      <c r="AC31" s="57">
        <v>-0.20000000000000018</v>
      </c>
      <c r="AD31" s="57"/>
      <c r="AE31" s="57"/>
      <c r="AF31" s="57">
        <v>0.76</v>
      </c>
      <c r="AG31" s="164">
        <v>-1.9</v>
      </c>
      <c r="AH31" s="57"/>
      <c r="AI31" s="65"/>
      <c r="AJ31" s="161">
        <f>MAX(D31,L31,T31,AB31)-MIN(D31,L31,T31,AB31)</f>
        <v>1.9699999999999998</v>
      </c>
      <c r="AK31" s="57">
        <f t="shared" ref="AK31:AQ41" si="27">MAX(E31,M31,U31,AC31)-MIN(E31,M31,U31,AC31)</f>
        <v>1.35</v>
      </c>
      <c r="AL31" s="57"/>
      <c r="AM31" s="57"/>
      <c r="AN31" s="57">
        <f t="shared" si="27"/>
        <v>1.3116084261985479</v>
      </c>
      <c r="AO31" s="57">
        <f t="shared" si="27"/>
        <v>2.1399999999999997</v>
      </c>
      <c r="AP31" s="57"/>
      <c r="AQ31" s="65"/>
      <c r="AR31" s="105">
        <f>AVERAGE(D31,L31,T31,AB31)</f>
        <v>5.9139284450035445</v>
      </c>
      <c r="AS31" s="106">
        <f t="shared" ref="AS31:AW31" si="28">AVERAGE(E31,M31,U31,AC31)</f>
        <v>0.49995528939662159</v>
      </c>
      <c r="AT31" s="106"/>
      <c r="AU31" s="106"/>
      <c r="AV31" s="106">
        <f t="shared" si="28"/>
        <v>0.94209789345036299</v>
      </c>
      <c r="AW31" s="106">
        <f t="shared" si="28"/>
        <v>-0.75915193402147851</v>
      </c>
      <c r="AX31" s="106"/>
      <c r="AY31" s="107"/>
    </row>
    <row r="32" spans="1:51">
      <c r="A32" s="60" t="s">
        <v>80</v>
      </c>
      <c r="B32" s="206"/>
      <c r="C32" s="228"/>
      <c r="D32" s="99">
        <f>'U1-a2'!B71</f>
        <v>12.4239134244312</v>
      </c>
      <c r="E32" s="100">
        <f>'U1-a2'!C71</f>
        <v>7.2777780475952101</v>
      </c>
      <c r="F32" s="100"/>
      <c r="G32" s="101"/>
      <c r="H32" s="101">
        <f>'U1-a2'!D71</f>
        <v>7.2295084301974502</v>
      </c>
      <c r="I32" s="101">
        <f>'U1-a2'!E71</f>
        <v>6.3256997564574098</v>
      </c>
      <c r="J32" s="102"/>
      <c r="K32" s="65"/>
      <c r="L32" s="99">
        <v>12.53</v>
      </c>
      <c r="M32" s="100">
        <v>7.71</v>
      </c>
      <c r="N32" s="100"/>
      <c r="O32" s="101"/>
      <c r="P32" s="101">
        <v>7.8</v>
      </c>
      <c r="Q32" s="101">
        <v>7.1</v>
      </c>
      <c r="R32" s="102"/>
      <c r="S32" s="169"/>
      <c r="T32" s="152">
        <v>13.03</v>
      </c>
      <c r="U32" s="149">
        <v>8.4700000000000006</v>
      </c>
      <c r="V32" s="149"/>
      <c r="W32" s="183"/>
      <c r="X32" s="183">
        <v>7.5</v>
      </c>
      <c r="Y32" s="183">
        <v>6.81</v>
      </c>
      <c r="Z32" s="184"/>
      <c r="AA32" s="187"/>
      <c r="AB32" s="163">
        <v>10.6</v>
      </c>
      <c r="AC32" s="57">
        <v>6.3000000000000007</v>
      </c>
      <c r="AD32" s="57"/>
      <c r="AE32" s="57"/>
      <c r="AF32" s="57">
        <v>6.54</v>
      </c>
      <c r="AG32" s="164">
        <v>5.6</v>
      </c>
      <c r="AH32" s="57"/>
      <c r="AI32" s="65"/>
      <c r="AJ32" s="161">
        <f t="shared" ref="AJ32:AJ41" si="29">MAX(D32,L32,T32,AB32)-MIN(D32,L32,T32,AB32)</f>
        <v>2.4299999999999997</v>
      </c>
      <c r="AK32" s="57">
        <f t="shared" si="27"/>
        <v>2.17</v>
      </c>
      <c r="AL32" s="57"/>
      <c r="AM32" s="57"/>
      <c r="AN32" s="57">
        <f t="shared" si="27"/>
        <v>1.2599999999999998</v>
      </c>
      <c r="AO32" s="57">
        <f t="shared" si="27"/>
        <v>1.5</v>
      </c>
      <c r="AP32" s="57"/>
      <c r="AQ32" s="65"/>
      <c r="AR32" s="105">
        <f t="shared" ref="AR32:AR43" si="30">AVERAGE(D32,L32,T32,AB32)</f>
        <v>12.145978356107801</v>
      </c>
      <c r="AS32" s="106">
        <f t="shared" ref="AS32:AS43" si="31">AVERAGE(E32,M32,U32,AC32)</f>
        <v>7.4394445118988033</v>
      </c>
      <c r="AT32" s="106"/>
      <c r="AU32" s="106"/>
      <c r="AV32" s="106">
        <f t="shared" ref="AV32:AV43" si="32">AVERAGE(H32,P32,X32,AF32)</f>
        <v>7.2673771075493621</v>
      </c>
      <c r="AW32" s="106">
        <f t="shared" ref="AW32:AW43" si="33">AVERAGE(I32,Q32,Y32,AG32)</f>
        <v>6.4589249391143522</v>
      </c>
      <c r="AX32" s="106"/>
      <c r="AY32" s="107"/>
    </row>
    <row r="33" spans="1:51">
      <c r="A33" s="60" t="s">
        <v>81</v>
      </c>
      <c r="B33" s="206"/>
      <c r="C33" s="228"/>
      <c r="D33" s="99">
        <f>'U1-b1'!B71</f>
        <v>13.6954024144316</v>
      </c>
      <c r="E33" s="100">
        <f>'U1-b1'!C71</f>
        <v>9.24840777412407</v>
      </c>
      <c r="F33" s="100"/>
      <c r="G33" s="101"/>
      <c r="H33" s="101">
        <f>'U1-b1'!D71</f>
        <v>9.6916168207882496</v>
      </c>
      <c r="I33" s="101">
        <f>'U1-b1'!E71</f>
        <v>8.6984126728979998</v>
      </c>
      <c r="J33" s="102"/>
      <c r="K33" s="65"/>
      <c r="L33" s="99">
        <v>13.13</v>
      </c>
      <c r="M33" s="100">
        <v>8.57</v>
      </c>
      <c r="N33" s="100"/>
      <c r="O33" s="101"/>
      <c r="P33" s="101">
        <v>9.56</v>
      </c>
      <c r="Q33" s="101">
        <v>8.66</v>
      </c>
      <c r="R33" s="102"/>
      <c r="S33" s="169"/>
      <c r="T33" s="152">
        <v>14.33</v>
      </c>
      <c r="U33" s="149">
        <v>9.9700000000000006</v>
      </c>
      <c r="V33" s="149"/>
      <c r="W33" s="183"/>
      <c r="X33" s="183">
        <v>10.16</v>
      </c>
      <c r="Y33" s="183">
        <v>9.4</v>
      </c>
      <c r="Z33" s="184"/>
      <c r="AA33" s="187"/>
      <c r="AB33" s="163">
        <v>12.35</v>
      </c>
      <c r="AC33" s="57">
        <v>7.9</v>
      </c>
      <c r="AD33" s="57"/>
      <c r="AE33" s="57"/>
      <c r="AF33" s="57">
        <v>8.6999999999999993</v>
      </c>
      <c r="AG33" s="164">
        <v>7.6999999999999993</v>
      </c>
      <c r="AH33" s="57"/>
      <c r="AI33" s="65"/>
      <c r="AJ33" s="161">
        <f t="shared" si="29"/>
        <v>1.9800000000000004</v>
      </c>
      <c r="AK33" s="57">
        <f t="shared" si="27"/>
        <v>2.0700000000000003</v>
      </c>
      <c r="AL33" s="57"/>
      <c r="AM33" s="57"/>
      <c r="AN33" s="57">
        <f t="shared" si="27"/>
        <v>1.4600000000000009</v>
      </c>
      <c r="AO33" s="57">
        <f t="shared" si="27"/>
        <v>1.7000000000000011</v>
      </c>
      <c r="AP33" s="57"/>
      <c r="AQ33" s="65"/>
      <c r="AR33" s="105">
        <f t="shared" si="30"/>
        <v>13.3763506036079</v>
      </c>
      <c r="AS33" s="106">
        <f t="shared" si="31"/>
        <v>8.9221019435310165</v>
      </c>
      <c r="AT33" s="106"/>
      <c r="AU33" s="106"/>
      <c r="AV33" s="106">
        <f t="shared" si="32"/>
        <v>9.5279042051970624</v>
      </c>
      <c r="AW33" s="106">
        <f t="shared" si="33"/>
        <v>8.6146031682244981</v>
      </c>
      <c r="AX33" s="106"/>
      <c r="AY33" s="107"/>
    </row>
    <row r="34" spans="1:51">
      <c r="A34" s="60" t="s">
        <v>82</v>
      </c>
      <c r="B34" s="206"/>
      <c r="C34" s="228"/>
      <c r="D34" s="99">
        <f>'U1-b2'!B73</f>
        <v>7.5443959525759601</v>
      </c>
      <c r="E34" s="100">
        <f>'U1-b2'!C73</f>
        <v>2.9142857146850898</v>
      </c>
      <c r="F34" s="100"/>
      <c r="G34" s="101"/>
      <c r="H34" s="101">
        <f>'U1-b2'!D73</f>
        <v>4.0421413756774403</v>
      </c>
      <c r="I34" s="101">
        <f>'U1-b2'!E73</f>
        <v>2.21480399181883</v>
      </c>
      <c r="J34" s="102"/>
      <c r="K34" s="65"/>
      <c r="L34" s="99">
        <v>7.42</v>
      </c>
      <c r="M34" s="100">
        <v>2.74</v>
      </c>
      <c r="N34" s="100"/>
      <c r="O34" s="101"/>
      <c r="P34" s="101">
        <v>4.46</v>
      </c>
      <c r="Q34" s="101">
        <v>2.48</v>
      </c>
      <c r="R34" s="102"/>
      <c r="S34" s="169"/>
      <c r="T34" s="152">
        <v>8.19</v>
      </c>
      <c r="U34" s="149">
        <v>3.76</v>
      </c>
      <c r="V34" s="149"/>
      <c r="W34" s="183"/>
      <c r="X34" s="183">
        <v>4.8499999999999996</v>
      </c>
      <c r="Y34" s="183">
        <v>2.87</v>
      </c>
      <c r="Z34" s="184"/>
      <c r="AA34" s="187"/>
      <c r="AB34" s="163">
        <v>6.8</v>
      </c>
      <c r="AC34" s="57">
        <v>2.2000000000000002</v>
      </c>
      <c r="AD34" s="57"/>
      <c r="AE34" s="57"/>
      <c r="AF34" s="57">
        <v>3.7</v>
      </c>
      <c r="AG34" s="164">
        <v>1.5</v>
      </c>
      <c r="AH34" s="57"/>
      <c r="AI34" s="65"/>
      <c r="AJ34" s="161">
        <f t="shared" si="29"/>
        <v>1.3899999999999997</v>
      </c>
      <c r="AK34" s="57">
        <f t="shared" si="27"/>
        <v>1.5599999999999996</v>
      </c>
      <c r="AL34" s="57"/>
      <c r="AM34" s="57"/>
      <c r="AN34" s="57">
        <f t="shared" si="27"/>
        <v>1.1499999999999995</v>
      </c>
      <c r="AO34" s="57">
        <f t="shared" si="27"/>
        <v>1.37</v>
      </c>
      <c r="AP34" s="57"/>
      <c r="AQ34" s="65"/>
      <c r="AR34" s="105">
        <f t="shared" si="30"/>
        <v>7.4885989881439903</v>
      </c>
      <c r="AS34" s="106">
        <f t="shared" si="31"/>
        <v>2.9035714286712722</v>
      </c>
      <c r="AT34" s="106"/>
      <c r="AU34" s="106"/>
      <c r="AV34" s="106">
        <f t="shared" si="32"/>
        <v>4.26303534391936</v>
      </c>
      <c r="AW34" s="106">
        <f t="shared" si="33"/>
        <v>2.2662009979547078</v>
      </c>
      <c r="AX34" s="106"/>
      <c r="AY34" s="107"/>
    </row>
    <row r="35" spans="1:51">
      <c r="A35" s="60" t="s">
        <v>83</v>
      </c>
      <c r="B35" s="206"/>
      <c r="C35" s="228"/>
      <c r="D35" s="99">
        <f>'U1-c'!B75</f>
        <v>18.547007515040502</v>
      </c>
      <c r="E35" s="100">
        <f>'U1-c'!C75</f>
        <v>14.373376194035</v>
      </c>
      <c r="F35" s="100"/>
      <c r="G35" s="101"/>
      <c r="H35" s="101">
        <f>'U1-c'!D75</f>
        <v>14.382910375101201</v>
      </c>
      <c r="I35" s="101">
        <f>'U1-c'!E75</f>
        <v>13.201116950546</v>
      </c>
      <c r="J35" s="102"/>
      <c r="K35" s="65"/>
      <c r="L35" s="99">
        <v>19.059999999999999</v>
      </c>
      <c r="M35" s="100">
        <v>14.98</v>
      </c>
      <c r="N35" s="100"/>
      <c r="O35" s="101"/>
      <c r="P35" s="101">
        <v>14.71</v>
      </c>
      <c r="Q35" s="101">
        <v>14</v>
      </c>
      <c r="R35" s="102"/>
      <c r="S35" s="169"/>
      <c r="T35" s="152">
        <v>19.350000000000001</v>
      </c>
      <c r="U35" s="149">
        <v>14.99</v>
      </c>
      <c r="V35" s="149"/>
      <c r="W35" s="183"/>
      <c r="X35" s="183">
        <v>14.31</v>
      </c>
      <c r="Y35" s="183">
        <v>13.8</v>
      </c>
      <c r="Z35" s="184"/>
      <c r="AA35" s="187"/>
      <c r="AB35" s="163">
        <v>16.8</v>
      </c>
      <c r="AC35" s="57">
        <v>13.100000000000001</v>
      </c>
      <c r="AD35" s="57"/>
      <c r="AE35" s="57"/>
      <c r="AF35" s="164">
        <v>12.74</v>
      </c>
      <c r="AG35" s="164">
        <v>12</v>
      </c>
      <c r="AH35" s="57"/>
      <c r="AI35" s="65"/>
      <c r="AJ35" s="161">
        <f t="shared" si="29"/>
        <v>2.5500000000000007</v>
      </c>
      <c r="AK35" s="57">
        <f t="shared" si="27"/>
        <v>1.8899999999999988</v>
      </c>
      <c r="AL35" s="57"/>
      <c r="AM35" s="57"/>
      <c r="AN35" s="57">
        <f t="shared" si="27"/>
        <v>1.9700000000000006</v>
      </c>
      <c r="AO35" s="57">
        <f t="shared" si="27"/>
        <v>2</v>
      </c>
      <c r="AP35" s="57"/>
      <c r="AQ35" s="65"/>
      <c r="AR35" s="105">
        <f t="shared" si="30"/>
        <v>18.439251878760125</v>
      </c>
      <c r="AS35" s="106">
        <f t="shared" si="31"/>
        <v>14.360844048508751</v>
      </c>
      <c r="AT35" s="106"/>
      <c r="AU35" s="106"/>
      <c r="AV35" s="106">
        <f t="shared" si="32"/>
        <v>14.035727593775301</v>
      </c>
      <c r="AW35" s="106">
        <f t="shared" si="33"/>
        <v>13.250279237636502</v>
      </c>
      <c r="AX35" s="106"/>
      <c r="AY35" s="107"/>
    </row>
    <row r="36" spans="1:51">
      <c r="A36" s="60" t="s">
        <v>84</v>
      </c>
      <c r="B36" s="206"/>
      <c r="C36" s="228"/>
      <c r="D36" s="99">
        <f>'U1-d'!B75</f>
        <v>6.1376815840259997</v>
      </c>
      <c r="E36" s="100">
        <f>'U1-d'!C75</f>
        <v>7.40909121189783</v>
      </c>
      <c r="F36" s="100"/>
      <c r="G36" s="101"/>
      <c r="H36" s="101">
        <f>'U1-d'!D75</f>
        <v>3.3851678599446302</v>
      </c>
      <c r="I36" s="101">
        <f>'U1-d'!E75</f>
        <v>3.8718450439735999</v>
      </c>
      <c r="J36" s="102"/>
      <c r="K36" s="65"/>
      <c r="L36" s="99">
        <v>6.78</v>
      </c>
      <c r="M36" s="100">
        <v>7.71</v>
      </c>
      <c r="N36" s="100"/>
      <c r="O36" s="101"/>
      <c r="P36" s="101">
        <v>4.2</v>
      </c>
      <c r="Q36" s="101">
        <v>4.75</v>
      </c>
      <c r="R36" s="102"/>
      <c r="S36" s="169"/>
      <c r="T36" s="152">
        <v>6.51</v>
      </c>
      <c r="U36" s="149">
        <v>8.34</v>
      </c>
      <c r="V36" s="149"/>
      <c r="W36" s="183"/>
      <c r="X36" s="183">
        <v>4.13</v>
      </c>
      <c r="Y36" s="183">
        <v>4.57</v>
      </c>
      <c r="Z36" s="184"/>
      <c r="AA36" s="187"/>
      <c r="AB36" s="163">
        <v>4.8</v>
      </c>
      <c r="AC36" s="57">
        <v>6.1999999999999993</v>
      </c>
      <c r="AD36" s="57"/>
      <c r="AE36" s="57"/>
      <c r="AF36" s="57">
        <v>3.4</v>
      </c>
      <c r="AG36" s="164">
        <v>3.7</v>
      </c>
      <c r="AH36" s="57"/>
      <c r="AI36" s="65"/>
      <c r="AJ36" s="161">
        <f t="shared" si="29"/>
        <v>1.9800000000000004</v>
      </c>
      <c r="AK36" s="57">
        <f t="shared" si="27"/>
        <v>2.1400000000000006</v>
      </c>
      <c r="AL36" s="57"/>
      <c r="AM36" s="57"/>
      <c r="AN36" s="57">
        <f t="shared" si="27"/>
        <v>0.81483214005536997</v>
      </c>
      <c r="AO36" s="57">
        <f t="shared" si="27"/>
        <v>1.0499999999999998</v>
      </c>
      <c r="AP36" s="57"/>
      <c r="AQ36" s="65"/>
      <c r="AR36" s="105">
        <f t="shared" si="30"/>
        <v>6.0569203960064995</v>
      </c>
      <c r="AS36" s="106">
        <f t="shared" si="31"/>
        <v>7.4147728029744568</v>
      </c>
      <c r="AT36" s="106"/>
      <c r="AU36" s="106"/>
      <c r="AV36" s="106">
        <f t="shared" si="32"/>
        <v>3.7787919649861577</v>
      </c>
      <c r="AW36" s="106">
        <f t="shared" si="33"/>
        <v>4.2229612609934</v>
      </c>
      <c r="AX36" s="106"/>
      <c r="AY36" s="107"/>
    </row>
    <row r="37" spans="1:51">
      <c r="A37" s="60" t="s">
        <v>85</v>
      </c>
      <c r="B37" s="206"/>
      <c r="C37" s="228"/>
      <c r="D37" s="99">
        <f>'U1-e'!B75</f>
        <v>12.0420416958207</v>
      </c>
      <c r="E37" s="100">
        <f>'U1-e'!C75</f>
        <v>0.48725167786941898</v>
      </c>
      <c r="F37" s="100"/>
      <c r="G37" s="101"/>
      <c r="H37" s="101">
        <f>'U1-e'!D75</f>
        <v>4.6597354148956196</v>
      </c>
      <c r="I37" s="101">
        <f>'U1-e'!E75</f>
        <v>1.99994783862163E-2</v>
      </c>
      <c r="J37" s="102"/>
      <c r="K37" s="65"/>
      <c r="L37" s="99">
        <v>12.56</v>
      </c>
      <c r="M37" s="100">
        <v>1.07</v>
      </c>
      <c r="N37" s="100"/>
      <c r="O37" s="101"/>
      <c r="P37" s="101">
        <v>5.67</v>
      </c>
      <c r="Q37" s="101">
        <v>1.1499999999999999</v>
      </c>
      <c r="R37" s="102"/>
      <c r="S37" s="169"/>
      <c r="T37" s="152">
        <v>13.2</v>
      </c>
      <c r="U37" s="149">
        <v>1</v>
      </c>
      <c r="V37" s="149"/>
      <c r="W37" s="183"/>
      <c r="X37" s="183">
        <v>4.96</v>
      </c>
      <c r="Y37" s="183">
        <v>0.38</v>
      </c>
      <c r="Z37" s="184"/>
      <c r="AA37" s="187"/>
      <c r="AB37" s="163">
        <v>10.54</v>
      </c>
      <c r="AC37" s="57">
        <v>-0.39999999999999991</v>
      </c>
      <c r="AD37" s="57"/>
      <c r="AE37" s="57"/>
      <c r="AF37" s="57">
        <v>4.5999999999999996</v>
      </c>
      <c r="AG37" s="164">
        <v>-0.60000000000000009</v>
      </c>
      <c r="AH37" s="57"/>
      <c r="AI37" s="65"/>
      <c r="AJ37" s="161">
        <f t="shared" si="29"/>
        <v>2.66</v>
      </c>
      <c r="AK37" s="57">
        <f t="shared" si="27"/>
        <v>1.47</v>
      </c>
      <c r="AL37" s="57"/>
      <c r="AM37" s="57"/>
      <c r="AN37" s="57">
        <f t="shared" si="27"/>
        <v>1.0700000000000003</v>
      </c>
      <c r="AO37" s="57">
        <f t="shared" si="27"/>
        <v>1.75</v>
      </c>
      <c r="AP37" s="57"/>
      <c r="AQ37" s="65"/>
      <c r="AR37" s="105">
        <f t="shared" si="30"/>
        <v>12.085510423955176</v>
      </c>
      <c r="AS37" s="106">
        <f t="shared" si="31"/>
        <v>0.53931291946735482</v>
      </c>
      <c r="AT37" s="106"/>
      <c r="AU37" s="106"/>
      <c r="AV37" s="106">
        <f t="shared" si="32"/>
        <v>4.9724338537239046</v>
      </c>
      <c r="AW37" s="106">
        <f t="shared" si="33"/>
        <v>0.237499869596554</v>
      </c>
      <c r="AX37" s="106"/>
      <c r="AY37" s="107"/>
    </row>
    <row r="38" spans="1:51" ht="15" customHeight="1">
      <c r="A38" s="60" t="s">
        <v>86</v>
      </c>
      <c r="B38" s="206" t="s">
        <v>10</v>
      </c>
      <c r="C38" s="228" t="s">
        <v>17</v>
      </c>
      <c r="D38" s="64">
        <f>'U2-a1'!B83</f>
        <v>2.4917584679559801</v>
      </c>
      <c r="E38" s="55">
        <f>'U2-a1'!C83</f>
        <v>-4.9109410397652198</v>
      </c>
      <c r="F38" s="55">
        <f>'U2-a1'!D83</f>
        <v>2.0305076672842599</v>
      </c>
      <c r="G38" s="55">
        <f>'U2-a1'!E83</f>
        <v>-4.7434404030297097</v>
      </c>
      <c r="H38" s="55">
        <f>'U2-a1'!F83</f>
        <v>-4.5724711304578296</v>
      </c>
      <c r="I38" s="55">
        <f>'U2-a1'!G83</f>
        <v>-6.7990869514827699</v>
      </c>
      <c r="J38" s="55">
        <f>'U2-a1'!H83</f>
        <v>-4.6112992553852798</v>
      </c>
      <c r="K38" s="66">
        <f>'U2-a1'!I83</f>
        <v>-6.9074072953139396</v>
      </c>
      <c r="L38" s="64">
        <v>4.0199999999999996</v>
      </c>
      <c r="M38" s="55">
        <v>-3.65</v>
      </c>
      <c r="N38" s="55">
        <v>3.5</v>
      </c>
      <c r="O38" s="55">
        <v>-4.47</v>
      </c>
      <c r="P38" s="55">
        <v>-3.33</v>
      </c>
      <c r="Q38" s="55">
        <v>-5.98</v>
      </c>
      <c r="R38" s="55">
        <v>-3.63</v>
      </c>
      <c r="S38" s="143">
        <v>-6.25</v>
      </c>
      <c r="T38" s="152">
        <v>3.14</v>
      </c>
      <c r="U38" s="149">
        <v>-4.1500000000000004</v>
      </c>
      <c r="V38" s="149">
        <v>2.83</v>
      </c>
      <c r="W38" s="149">
        <v>-4.0599999999999996</v>
      </c>
      <c r="X38" s="149">
        <v>-3.93</v>
      </c>
      <c r="Y38" s="149">
        <v>-6.1</v>
      </c>
      <c r="Z38" s="149">
        <v>-3.84</v>
      </c>
      <c r="AA38" s="158">
        <v>-6.2</v>
      </c>
      <c r="AB38" s="70">
        <v>0.6</v>
      </c>
      <c r="AC38" s="57">
        <v>-4.5</v>
      </c>
      <c r="AD38" s="57">
        <v>1.8</v>
      </c>
      <c r="AE38" s="57">
        <v>-4.5</v>
      </c>
      <c r="AF38" s="57">
        <v>-4.8</v>
      </c>
      <c r="AG38" s="164">
        <v>-6.6</v>
      </c>
      <c r="AH38" s="57">
        <v>-4.5999999999999996</v>
      </c>
      <c r="AI38" s="65">
        <v>-6.5</v>
      </c>
      <c r="AJ38" s="182">
        <f t="shared" ref="AJ38:AJ39" si="34">MAX(D38,L38,T38,AB38)-MIN(D38,L38,T38,AB38)</f>
        <v>3.4199999999999995</v>
      </c>
      <c r="AK38" s="55">
        <f t="shared" ref="AK38:AK39" si="35">MAX(E38,M38,U38,AC38)-MIN(E38,M38,U38,AC38)</f>
        <v>1.2609410397652199</v>
      </c>
      <c r="AL38" s="55">
        <f t="shared" ref="AL38:AL39" si="36">MAX(F38,N38,V38,AD38)-MIN(F38,N38,V38,AD38)</f>
        <v>1.7</v>
      </c>
      <c r="AM38" s="55">
        <f t="shared" ref="AM38:AM39" si="37">MAX(G38,O38,W38,AE38)-MIN(G38,O38,W38,AE38)</f>
        <v>0.6834404030297101</v>
      </c>
      <c r="AN38" s="55">
        <f t="shared" ref="AN38:AN39" si="38">MAX(H38,P38,X38,AF38)-MIN(H38,P38,X38,AF38)</f>
        <v>1.4699999999999998</v>
      </c>
      <c r="AO38" s="55">
        <f t="shared" ref="AO38:AO39" si="39">MAX(I38,Q38,Y38,AG38)-MIN(I38,Q38,Y38,AG38)</f>
        <v>0.81908695148276944</v>
      </c>
      <c r="AP38" s="55">
        <f t="shared" ref="AP38:AP39" si="40">MAX(J38,R38,Z38,AH38)-MIN(J38,R38,Z38,AH38)</f>
        <v>0.98129925538527996</v>
      </c>
      <c r="AQ38" s="66">
        <f t="shared" ref="AQ38:AQ39" si="41">MAX(K38,S38,AA38,AI38)-MIN(K38,S38,AA38,AI38)</f>
        <v>0.70740729531393942</v>
      </c>
      <c r="AR38" s="117">
        <f>AVERAGE(D38,L38,T38,AB38)</f>
        <v>2.5629396169889951</v>
      </c>
      <c r="AS38" s="118">
        <f t="shared" si="31"/>
        <v>-4.3027352599413051</v>
      </c>
      <c r="AT38" s="118">
        <f t="shared" ref="AT38:AT43" si="42">AVERAGE(F38,N38,V38,AD38)</f>
        <v>2.5401269168210652</v>
      </c>
      <c r="AU38" s="118">
        <f t="shared" ref="AU38:AU43" si="43">AVERAGE(G38,O38,W38,AE38)</f>
        <v>-4.4433601007574275</v>
      </c>
      <c r="AV38" s="118">
        <f t="shared" si="32"/>
        <v>-4.1581177826144575</v>
      </c>
      <c r="AW38" s="118">
        <f t="shared" si="33"/>
        <v>-6.3697717378706926</v>
      </c>
      <c r="AX38" s="118">
        <f t="shared" ref="AX38:AX43" si="44">AVERAGE(J38,R38,Z38,AH38)</f>
        <v>-4.1703248138463191</v>
      </c>
      <c r="AY38" s="119">
        <f t="shared" ref="AY38:AY43" si="45">AVERAGE(K38,S38,AA38,AI38)</f>
        <v>-6.4643518238284852</v>
      </c>
    </row>
    <row r="39" spans="1:51">
      <c r="A39" s="60" t="s">
        <v>87</v>
      </c>
      <c r="B39" s="206"/>
      <c r="C39" s="228"/>
      <c r="D39" s="64">
        <f>'U2-a2'!B77</f>
        <v>10.4506322682711</v>
      </c>
      <c r="E39" s="55">
        <f>'U2-a2'!C77</f>
        <v>4.4531729941126903</v>
      </c>
      <c r="F39" s="55">
        <f>'U2-a2'!D77</f>
        <v>10.470175114904899</v>
      </c>
      <c r="G39" s="55">
        <f>'U2-a2'!E77</f>
        <v>4.2629753076419004</v>
      </c>
      <c r="H39" s="55">
        <f>'U2-a2'!F77</f>
        <v>2.4782606082112602</v>
      </c>
      <c r="I39" s="55">
        <f>'U2-a2'!G77</f>
        <v>0.43632625811528097</v>
      </c>
      <c r="J39" s="55">
        <f>'U2-a2'!H77</f>
        <v>2.4456824141157001</v>
      </c>
      <c r="K39" s="66">
        <f>'U2-a2'!I77</f>
        <v>0.50609698861451802</v>
      </c>
      <c r="L39" s="64">
        <v>11.51</v>
      </c>
      <c r="M39" s="55">
        <v>5.86</v>
      </c>
      <c r="N39" s="55">
        <v>10.9</v>
      </c>
      <c r="O39" s="55">
        <v>4.84</v>
      </c>
      <c r="P39" s="55">
        <v>4.0599999999999996</v>
      </c>
      <c r="Q39" s="55">
        <v>2</v>
      </c>
      <c r="R39" s="55">
        <v>3.87</v>
      </c>
      <c r="S39" s="143">
        <v>1.84</v>
      </c>
      <c r="T39" s="152">
        <v>11.14</v>
      </c>
      <c r="U39" s="149">
        <v>5.28</v>
      </c>
      <c r="V39" s="149">
        <v>11.14</v>
      </c>
      <c r="W39" s="149">
        <v>4.8899999999999997</v>
      </c>
      <c r="X39" s="149">
        <v>3.13</v>
      </c>
      <c r="Y39" s="149">
        <v>1.1499999999999999</v>
      </c>
      <c r="Z39" s="149">
        <v>3.18</v>
      </c>
      <c r="AA39" s="158">
        <v>1.22</v>
      </c>
      <c r="AB39" s="70">
        <v>8.3000000000000007</v>
      </c>
      <c r="AC39" s="57">
        <v>2.2000000000000002</v>
      </c>
      <c r="AD39" s="57">
        <v>8.9</v>
      </c>
      <c r="AE39" s="57">
        <v>2.2785000000000002</v>
      </c>
      <c r="AF39" s="57">
        <v>2</v>
      </c>
      <c r="AG39" s="164">
        <v>0.91999999999999993</v>
      </c>
      <c r="AH39" s="57">
        <v>2.4</v>
      </c>
      <c r="AI39" s="65">
        <v>0.70000000000000018</v>
      </c>
      <c r="AJ39" s="182">
        <f t="shared" si="34"/>
        <v>3.2099999999999991</v>
      </c>
      <c r="AK39" s="55">
        <f t="shared" si="35"/>
        <v>3.66</v>
      </c>
      <c r="AL39" s="55">
        <f t="shared" si="36"/>
        <v>2.2400000000000002</v>
      </c>
      <c r="AM39" s="55">
        <f t="shared" si="37"/>
        <v>2.6114999999999995</v>
      </c>
      <c r="AN39" s="55">
        <f t="shared" si="38"/>
        <v>2.0599999999999996</v>
      </c>
      <c r="AO39" s="55">
        <f t="shared" si="39"/>
        <v>1.5636737418847191</v>
      </c>
      <c r="AP39" s="55">
        <f t="shared" si="40"/>
        <v>1.4700000000000002</v>
      </c>
      <c r="AQ39" s="66">
        <f t="shared" si="41"/>
        <v>1.3339030113854822</v>
      </c>
      <c r="AR39" s="117">
        <f t="shared" si="30"/>
        <v>10.350158067067774</v>
      </c>
      <c r="AS39" s="118">
        <f t="shared" si="31"/>
        <v>4.4482932485281728</v>
      </c>
      <c r="AT39" s="118">
        <f t="shared" si="42"/>
        <v>10.352543778726224</v>
      </c>
      <c r="AU39" s="118">
        <f t="shared" si="43"/>
        <v>4.067868826910475</v>
      </c>
      <c r="AV39" s="118">
        <f t="shared" si="32"/>
        <v>2.9170651520528148</v>
      </c>
      <c r="AW39" s="118">
        <f t="shared" si="33"/>
        <v>1.1265815645288202</v>
      </c>
      <c r="AX39" s="118">
        <f t="shared" si="44"/>
        <v>2.9739206035289252</v>
      </c>
      <c r="AY39" s="119">
        <f t="shared" si="45"/>
        <v>1.0665242471536296</v>
      </c>
    </row>
    <row r="40" spans="1:51" ht="15" customHeight="1">
      <c r="A40" s="60" t="s">
        <v>88</v>
      </c>
      <c r="B40" s="206"/>
      <c r="C40" s="228"/>
      <c r="D40" s="93">
        <f>'U2-b1'!B77</f>
        <v>12.7647059143919</v>
      </c>
      <c r="E40" s="94">
        <f>'U2-b1'!C77</f>
        <v>7.5041783648888698</v>
      </c>
      <c r="F40" s="94">
        <f>'U2-b1'!D77</f>
        <v>12.7354755651474</v>
      </c>
      <c r="G40" s="94">
        <f>'U2-b1'!E77</f>
        <v>7.62243507337024</v>
      </c>
      <c r="H40" s="94">
        <f>'U2-b1'!F77</f>
        <v>7.2521814270852003</v>
      </c>
      <c r="I40" s="94">
        <f>'U2-b1'!G77</f>
        <v>5.2878582301082302</v>
      </c>
      <c r="J40" s="94">
        <f>'U2-b1'!H77</f>
        <v>7.2207904595124299</v>
      </c>
      <c r="K40" s="95">
        <f>'U2-b1'!I77</f>
        <v>5.2724794730493301</v>
      </c>
      <c r="L40" s="93">
        <v>12.11</v>
      </c>
      <c r="M40" s="94">
        <v>6.59</v>
      </c>
      <c r="N40" s="94">
        <v>11.98</v>
      </c>
      <c r="O40" s="94">
        <v>6.53</v>
      </c>
      <c r="P40" s="94">
        <v>7.17</v>
      </c>
      <c r="Q40" s="94">
        <v>5.14</v>
      </c>
      <c r="R40" s="94">
        <v>7.11</v>
      </c>
      <c r="S40" s="181">
        <v>5.14</v>
      </c>
      <c r="T40" s="152">
        <v>13.49</v>
      </c>
      <c r="U40" s="149">
        <v>8.2200000000000006</v>
      </c>
      <c r="V40" s="149">
        <v>13.57</v>
      </c>
      <c r="W40" s="149">
        <v>8.4700000000000006</v>
      </c>
      <c r="X40" s="149">
        <v>7.99</v>
      </c>
      <c r="Y40" s="149">
        <v>6.15</v>
      </c>
      <c r="Z40" s="149">
        <v>8.09</v>
      </c>
      <c r="AA40" s="158">
        <v>6.13</v>
      </c>
      <c r="AB40" s="70">
        <v>11.2</v>
      </c>
      <c r="AC40" s="57">
        <v>5.6999999999999993</v>
      </c>
      <c r="AD40" s="57">
        <v>11.1</v>
      </c>
      <c r="AE40" s="57">
        <v>5.8000000000000007</v>
      </c>
      <c r="AF40" s="57">
        <v>6.5</v>
      </c>
      <c r="AG40" s="164">
        <v>5.1999999999999993</v>
      </c>
      <c r="AH40" s="57">
        <v>6.4</v>
      </c>
      <c r="AI40" s="65">
        <v>5</v>
      </c>
      <c r="AJ40" s="182">
        <f t="shared" si="29"/>
        <v>2.2900000000000009</v>
      </c>
      <c r="AK40" s="55">
        <f t="shared" si="27"/>
        <v>2.5200000000000014</v>
      </c>
      <c r="AL40" s="55">
        <f t="shared" si="27"/>
        <v>2.4700000000000006</v>
      </c>
      <c r="AM40" s="55">
        <f t="shared" si="27"/>
        <v>2.67</v>
      </c>
      <c r="AN40" s="55">
        <f t="shared" si="27"/>
        <v>1.4900000000000002</v>
      </c>
      <c r="AO40" s="55">
        <f t="shared" si="27"/>
        <v>1.0100000000000007</v>
      </c>
      <c r="AP40" s="55">
        <f t="shared" si="27"/>
        <v>1.6899999999999995</v>
      </c>
      <c r="AQ40" s="66">
        <f t="shared" si="27"/>
        <v>1.1299999999999999</v>
      </c>
      <c r="AR40" s="117">
        <f t="shared" si="30"/>
        <v>12.391176478597973</v>
      </c>
      <c r="AS40" s="118">
        <f t="shared" si="31"/>
        <v>7.0035445912222167</v>
      </c>
      <c r="AT40" s="118">
        <f t="shared" si="42"/>
        <v>12.346368891286851</v>
      </c>
      <c r="AU40" s="118">
        <f t="shared" si="43"/>
        <v>7.1056087683425604</v>
      </c>
      <c r="AV40" s="118">
        <f t="shared" si="32"/>
        <v>7.2280453567713003</v>
      </c>
      <c r="AW40" s="118">
        <f t="shared" si="33"/>
        <v>5.4444645575270574</v>
      </c>
      <c r="AX40" s="118">
        <f t="shared" si="44"/>
        <v>7.2051976148781076</v>
      </c>
      <c r="AY40" s="119">
        <f t="shared" si="45"/>
        <v>5.3856198682623324</v>
      </c>
    </row>
    <row r="41" spans="1:51">
      <c r="A41" s="60" t="s">
        <v>89</v>
      </c>
      <c r="B41" s="206"/>
      <c r="C41" s="228"/>
      <c r="D41" s="93">
        <f>'U2-b2'!B83</f>
        <v>5.8026473411228103</v>
      </c>
      <c r="E41" s="94">
        <f>'U2-b2'!C83</f>
        <v>0.57442100026286402</v>
      </c>
      <c r="F41" s="94">
        <f>'U2-b2'!D83</f>
        <v>5.72043022885196</v>
      </c>
      <c r="G41" s="94">
        <f>'U2-b2'!E83</f>
        <v>0.56213701937049299</v>
      </c>
      <c r="H41" s="94">
        <f>'U2-b2'!F83</f>
        <v>1.4876272908291499</v>
      </c>
      <c r="I41" s="94">
        <f>'U2-b2'!G83</f>
        <v>-1.1008878341314099</v>
      </c>
      <c r="J41" s="94">
        <f>'U2-b2'!H83</f>
        <v>1.5177053020506901</v>
      </c>
      <c r="K41" s="95">
        <f>'U2-b2'!I83</f>
        <v>-1.0877768250270701</v>
      </c>
      <c r="L41" s="93">
        <v>5.5</v>
      </c>
      <c r="M41" s="94">
        <v>0</v>
      </c>
      <c r="N41" s="94">
        <v>5.48</v>
      </c>
      <c r="O41" s="94">
        <v>-0.05</v>
      </c>
      <c r="P41" s="94">
        <v>1.49</v>
      </c>
      <c r="Q41" s="94">
        <v>-1.03</v>
      </c>
      <c r="R41" s="94">
        <v>1.45</v>
      </c>
      <c r="S41" s="181">
        <v>-1.0900000000000001</v>
      </c>
      <c r="T41" s="152">
        <v>6.66</v>
      </c>
      <c r="U41" s="149">
        <v>1.47</v>
      </c>
      <c r="V41" s="149">
        <v>6.51</v>
      </c>
      <c r="W41" s="149">
        <v>1.28</v>
      </c>
      <c r="X41" s="149">
        <v>2.39</v>
      </c>
      <c r="Y41" s="149">
        <v>-0.2</v>
      </c>
      <c r="Z41" s="149">
        <v>2.3199999999999998</v>
      </c>
      <c r="AA41" s="158">
        <v>-0.21</v>
      </c>
      <c r="AB41" s="70">
        <v>4.5999999999999996</v>
      </c>
      <c r="AC41" s="57">
        <v>0.20000000000000018</v>
      </c>
      <c r="AD41" s="57">
        <v>4.4000000000000004</v>
      </c>
      <c r="AE41" s="57">
        <v>-0.10000000000000009</v>
      </c>
      <c r="AF41" s="57">
        <v>1.28</v>
      </c>
      <c r="AG41" s="164">
        <v>-1.1000000000000001</v>
      </c>
      <c r="AH41" s="57">
        <v>1.3</v>
      </c>
      <c r="AI41" s="65">
        <v>-1.1000000000000001</v>
      </c>
      <c r="AJ41" s="182">
        <f t="shared" si="29"/>
        <v>2.0600000000000005</v>
      </c>
      <c r="AK41" s="55">
        <f t="shared" si="27"/>
        <v>1.47</v>
      </c>
      <c r="AL41" s="55">
        <f t="shared" si="27"/>
        <v>2.1099999999999994</v>
      </c>
      <c r="AM41" s="55">
        <f t="shared" si="27"/>
        <v>1.3800000000000001</v>
      </c>
      <c r="AN41" s="55">
        <f t="shared" si="27"/>
        <v>1.1100000000000001</v>
      </c>
      <c r="AO41" s="55">
        <f t="shared" si="27"/>
        <v>0.90088783413140994</v>
      </c>
      <c r="AP41" s="55">
        <f t="shared" si="27"/>
        <v>1.0199999999999998</v>
      </c>
      <c r="AQ41" s="66">
        <f t="shared" si="27"/>
        <v>0.89000000000000012</v>
      </c>
      <c r="AR41" s="117">
        <f t="shared" si="30"/>
        <v>5.640661835280703</v>
      </c>
      <c r="AS41" s="118">
        <f t="shared" si="31"/>
        <v>0.5611052500657161</v>
      </c>
      <c r="AT41" s="118">
        <f t="shared" si="42"/>
        <v>5.5276075572129901</v>
      </c>
      <c r="AU41" s="118">
        <f t="shared" si="43"/>
        <v>0.42303425484262325</v>
      </c>
      <c r="AV41" s="118">
        <f t="shared" si="32"/>
        <v>1.6619068227072875</v>
      </c>
      <c r="AW41" s="118">
        <f t="shared" si="33"/>
        <v>-0.85772195853285249</v>
      </c>
      <c r="AX41" s="118">
        <f t="shared" si="44"/>
        <v>1.6469263255126723</v>
      </c>
      <c r="AY41" s="119">
        <f t="shared" si="45"/>
        <v>-0.87194420625676761</v>
      </c>
    </row>
    <row r="42" spans="1:51" ht="15" customHeight="1">
      <c r="A42" s="60" t="s">
        <v>90</v>
      </c>
      <c r="B42" s="206"/>
      <c r="C42" s="228"/>
      <c r="D42" s="64">
        <f>'U2-c'!B85</f>
        <v>1.83455007304777</v>
      </c>
      <c r="E42" s="55">
        <f>'U2-c'!C85</f>
        <v>4.3908450283040903</v>
      </c>
      <c r="F42" s="55">
        <f>'U2-c'!D85</f>
        <v>2.2254337963620299</v>
      </c>
      <c r="G42" s="55">
        <f>'U2-c'!E85</f>
        <v>4.5833336542201302</v>
      </c>
      <c r="H42" s="55">
        <f>'U2-c'!F85</f>
        <v>-2.06727002284696</v>
      </c>
      <c r="I42" s="55">
        <f>'U2-c'!G85</f>
        <v>-1.4034285671109299</v>
      </c>
      <c r="J42" s="55">
        <f>'U2-c'!H85</f>
        <v>-2.18564339836148</v>
      </c>
      <c r="K42" s="66">
        <f>'U2-c'!I85</f>
        <v>-1.4797383576525001</v>
      </c>
      <c r="L42" s="64">
        <v>4.03</v>
      </c>
      <c r="M42" s="55">
        <v>5.84</v>
      </c>
      <c r="N42" s="55">
        <v>3.51</v>
      </c>
      <c r="O42" s="55">
        <v>4.8499999999999996</v>
      </c>
      <c r="P42" s="55">
        <v>-0.95</v>
      </c>
      <c r="Q42" s="55">
        <v>-0.28000000000000003</v>
      </c>
      <c r="R42" s="55">
        <v>-1</v>
      </c>
      <c r="S42" s="143">
        <v>-0.4</v>
      </c>
      <c r="T42" s="152">
        <v>2.7</v>
      </c>
      <c r="U42" s="149">
        <v>5.2</v>
      </c>
      <c r="V42" s="149">
        <v>2.86</v>
      </c>
      <c r="W42" s="149">
        <v>5.26</v>
      </c>
      <c r="X42" s="149">
        <v>-1.31</v>
      </c>
      <c r="Y42" s="149">
        <v>-0.52</v>
      </c>
      <c r="Z42" s="149">
        <v>-1.42</v>
      </c>
      <c r="AA42" s="158">
        <v>-0.65</v>
      </c>
      <c r="AB42" s="64">
        <v>0.6</v>
      </c>
      <c r="AC42" s="57">
        <v>1.9000000000000004</v>
      </c>
      <c r="AD42" s="55">
        <v>1.9</v>
      </c>
      <c r="AE42" s="57">
        <v>2</v>
      </c>
      <c r="AF42" s="55">
        <v>-1.7</v>
      </c>
      <c r="AG42" s="164">
        <v>-1</v>
      </c>
      <c r="AH42" s="55">
        <v>-1.4</v>
      </c>
      <c r="AI42" s="66">
        <v>-1.6</v>
      </c>
      <c r="AJ42" s="200">
        <f t="shared" ref="AJ42:AJ43" si="46">MAX(D42,L42,T42,AB42)-MIN(D42,L42,T42,AB42)</f>
        <v>3.43</v>
      </c>
      <c r="AK42" s="55">
        <f t="shared" ref="AK42:AK43" si="47">MAX(E42,M42,U42,AC42)-MIN(E42,M42,U42,AC42)</f>
        <v>3.9399999999999995</v>
      </c>
      <c r="AL42" s="55">
        <f t="shared" ref="AL42:AL43" si="48">MAX(F42,N42,V42,AD42)-MIN(F42,N42,V42,AD42)</f>
        <v>1.6099999999999999</v>
      </c>
      <c r="AM42" s="55">
        <f t="shared" ref="AM42:AM43" si="49">MAX(G42,O42,W42,AE42)-MIN(G42,O42,W42,AE42)</f>
        <v>3.26</v>
      </c>
      <c r="AN42" s="55">
        <f t="shared" ref="AN42:AN43" si="50">MAX(H42,P42,X42,AF42)-MIN(H42,P42,X42,AF42)</f>
        <v>1.1172700228469601</v>
      </c>
      <c r="AO42" s="55">
        <f t="shared" ref="AO42:AO43" si="51">MAX(I42,Q42,Y42,AG42)-MIN(I42,Q42,Y42,AG42)</f>
        <v>1.1234285671109299</v>
      </c>
      <c r="AP42" s="55">
        <f t="shared" ref="AP42:AP43" si="52">MAX(J42,R42,Z42,AH42)-MIN(J42,R42,Z42,AH42)</f>
        <v>1.18564339836148</v>
      </c>
      <c r="AQ42" s="66">
        <f t="shared" ref="AQ42:AQ43" si="53">MAX(K42,S42,AA42,AI42)-MIN(K42,S42,AA42,AI42)</f>
        <v>1.2000000000000002</v>
      </c>
      <c r="AR42" s="117">
        <f t="shared" si="30"/>
        <v>2.2911375182619422</v>
      </c>
      <c r="AS42" s="118">
        <f t="shared" si="31"/>
        <v>4.3327112570760224</v>
      </c>
      <c r="AT42" s="118">
        <f t="shared" si="42"/>
        <v>2.6238584490905072</v>
      </c>
      <c r="AU42" s="118">
        <f t="shared" si="43"/>
        <v>4.1733334135550324</v>
      </c>
      <c r="AV42" s="118">
        <f t="shared" si="32"/>
        <v>-1.5068175057117401</v>
      </c>
      <c r="AW42" s="118">
        <f t="shared" si="33"/>
        <v>-0.80085714177773248</v>
      </c>
      <c r="AX42" s="118">
        <f t="shared" si="44"/>
        <v>-1.50141084959037</v>
      </c>
      <c r="AY42" s="119">
        <f t="shared" si="45"/>
        <v>-1.032434589413125</v>
      </c>
    </row>
    <row r="43" spans="1:51" ht="15" customHeight="1" thickBot="1">
      <c r="A43" s="61" t="s">
        <v>91</v>
      </c>
      <c r="B43" s="229"/>
      <c r="C43" s="230"/>
      <c r="D43" s="67">
        <f>'U2-d'!B85</f>
        <v>10.5123287512888</v>
      </c>
      <c r="E43" s="68">
        <f>'U2-d'!C85</f>
        <v>-4.6707924318237399</v>
      </c>
      <c r="F43" s="68">
        <f>'U2-d'!D85</f>
        <v>10.028248825382301</v>
      </c>
      <c r="G43" s="68">
        <f>'U2-d'!E85</f>
        <v>-4.7475490874505804</v>
      </c>
      <c r="H43" s="68">
        <f>'U2-d'!F85</f>
        <v>-0.16463412978528699</v>
      </c>
      <c r="I43" s="68">
        <f>'U2-d'!G85</f>
        <v>-7.0218791587339799</v>
      </c>
      <c r="J43" s="68">
        <f>'U2-d'!H85</f>
        <v>-0.40731072309303901</v>
      </c>
      <c r="K43" s="69">
        <f>'U2-d'!I85</f>
        <v>-6.9479491872615604</v>
      </c>
      <c r="L43" s="67">
        <v>11.51</v>
      </c>
      <c r="M43" s="68">
        <v>-3.65</v>
      </c>
      <c r="N43" s="68">
        <v>10.9</v>
      </c>
      <c r="O43" s="68">
        <v>-4.45</v>
      </c>
      <c r="P43" s="68">
        <v>1.53</v>
      </c>
      <c r="Q43" s="68">
        <v>-6.01</v>
      </c>
      <c r="R43" s="68">
        <v>1.07</v>
      </c>
      <c r="S43" s="144">
        <v>-6.3</v>
      </c>
      <c r="T43" s="185">
        <v>11.05</v>
      </c>
      <c r="U43" s="186">
        <v>-4.0999999999999996</v>
      </c>
      <c r="V43" s="186">
        <v>10.73</v>
      </c>
      <c r="W43" s="186">
        <v>-3.98</v>
      </c>
      <c r="X43" s="186">
        <v>0.62</v>
      </c>
      <c r="Y43" s="186">
        <v>-6.3</v>
      </c>
      <c r="Z43" s="186">
        <v>0.3</v>
      </c>
      <c r="AA43" s="188">
        <v>-6.14</v>
      </c>
      <c r="AB43" s="71">
        <v>10</v>
      </c>
      <c r="AC43" s="72">
        <v>-5.8</v>
      </c>
      <c r="AD43" s="72">
        <v>9.6</v>
      </c>
      <c r="AE43" s="72">
        <v>-5.7</v>
      </c>
      <c r="AF43" s="72">
        <v>0.05</v>
      </c>
      <c r="AG43" s="166">
        <v>-6.3</v>
      </c>
      <c r="AH43" s="72">
        <v>0.35</v>
      </c>
      <c r="AI43" s="73">
        <v>-6.3</v>
      </c>
      <c r="AJ43" s="189">
        <f t="shared" si="46"/>
        <v>1.5099999999999998</v>
      </c>
      <c r="AK43" s="68">
        <f t="shared" si="47"/>
        <v>2.15</v>
      </c>
      <c r="AL43" s="68">
        <f t="shared" si="48"/>
        <v>1.3000000000000007</v>
      </c>
      <c r="AM43" s="68">
        <f t="shared" si="49"/>
        <v>1.7200000000000002</v>
      </c>
      <c r="AN43" s="68">
        <f t="shared" si="50"/>
        <v>1.6946341297852869</v>
      </c>
      <c r="AO43" s="68">
        <f t="shared" si="51"/>
        <v>1.0118791587339802</v>
      </c>
      <c r="AP43" s="68">
        <f t="shared" si="52"/>
        <v>1.4773107230930391</v>
      </c>
      <c r="AQ43" s="69">
        <f t="shared" si="53"/>
        <v>0.80794918726156073</v>
      </c>
      <c r="AR43" s="120">
        <f t="shared" si="30"/>
        <v>10.7680821878222</v>
      </c>
      <c r="AS43" s="121">
        <f t="shared" si="31"/>
        <v>-4.5551981079559347</v>
      </c>
      <c r="AT43" s="121">
        <f t="shared" si="42"/>
        <v>10.314562206345576</v>
      </c>
      <c r="AU43" s="121">
        <f t="shared" si="43"/>
        <v>-4.7193872718626455</v>
      </c>
      <c r="AV43" s="121">
        <f t="shared" si="32"/>
        <v>0.50884146755367821</v>
      </c>
      <c r="AW43" s="121">
        <f t="shared" si="33"/>
        <v>-6.4079697896834951</v>
      </c>
      <c r="AX43" s="121">
        <f t="shared" si="44"/>
        <v>0.32817231922674028</v>
      </c>
      <c r="AY43" s="122">
        <f t="shared" si="45"/>
        <v>-6.4219872968153906</v>
      </c>
    </row>
    <row r="45" spans="1:51" ht="23.25" customHeight="1" thickBot="1">
      <c r="A45" s="233" t="s">
        <v>112</v>
      </c>
      <c r="B45" s="234"/>
      <c r="C45" s="234"/>
      <c r="D45" s="234"/>
      <c r="E45" s="234"/>
      <c r="F45" s="234"/>
      <c r="G45" s="234"/>
      <c r="H45" s="234"/>
      <c r="I45" s="234"/>
      <c r="J45" s="234"/>
      <c r="K45" s="234"/>
    </row>
    <row r="46" spans="1:51">
      <c r="A46" s="222" t="s">
        <v>0</v>
      </c>
      <c r="B46" s="224" t="s">
        <v>1</v>
      </c>
      <c r="C46" s="226" t="s">
        <v>2</v>
      </c>
      <c r="D46" s="236" t="s">
        <v>123</v>
      </c>
      <c r="E46" s="220"/>
      <c r="F46" s="220"/>
      <c r="G46" s="221"/>
      <c r="H46" s="236" t="s">
        <v>139</v>
      </c>
      <c r="I46" s="220"/>
      <c r="J46" s="220"/>
      <c r="K46" s="220"/>
      <c r="L46" s="217" t="s">
        <v>190</v>
      </c>
      <c r="M46" s="218"/>
      <c r="N46" s="218"/>
      <c r="O46" s="243"/>
      <c r="P46" s="231" t="s">
        <v>191</v>
      </c>
      <c r="Q46" s="232"/>
      <c r="R46" s="232"/>
      <c r="S46" s="239"/>
      <c r="T46" s="231" t="s">
        <v>125</v>
      </c>
      <c r="U46" s="232"/>
      <c r="V46" s="232"/>
      <c r="W46" s="239"/>
      <c r="X46" s="217" t="s">
        <v>130</v>
      </c>
      <c r="Y46" s="218"/>
      <c r="Z46" s="218"/>
      <c r="AA46" s="243"/>
    </row>
    <row r="47" spans="1:51" ht="28">
      <c r="A47" s="223"/>
      <c r="B47" s="225"/>
      <c r="C47" s="227"/>
      <c r="D47" s="62" t="s">
        <v>101</v>
      </c>
      <c r="E47" s="51" t="s">
        <v>102</v>
      </c>
      <c r="F47" s="51" t="s">
        <v>103</v>
      </c>
      <c r="G47" s="63" t="s">
        <v>104</v>
      </c>
      <c r="H47" s="62" t="s">
        <v>148</v>
      </c>
      <c r="I47" s="51" t="s">
        <v>149</v>
      </c>
      <c r="J47" s="51" t="s">
        <v>150</v>
      </c>
      <c r="K47" s="156" t="s">
        <v>151</v>
      </c>
      <c r="L47" s="96" t="s">
        <v>126</v>
      </c>
      <c r="M47" s="97" t="s">
        <v>127</v>
      </c>
      <c r="N47" s="97" t="s">
        <v>128</v>
      </c>
      <c r="O47" s="98" t="s">
        <v>129</v>
      </c>
      <c r="P47" s="96" t="s">
        <v>126</v>
      </c>
      <c r="Q47" s="97" t="s">
        <v>127</v>
      </c>
      <c r="R47" s="97" t="s">
        <v>128</v>
      </c>
      <c r="S47" s="98" t="s">
        <v>129</v>
      </c>
      <c r="T47" s="62" t="s">
        <v>126</v>
      </c>
      <c r="U47" s="51" t="s">
        <v>127</v>
      </c>
      <c r="V47" s="51" t="s">
        <v>128</v>
      </c>
      <c r="W47" s="63" t="s">
        <v>129</v>
      </c>
      <c r="X47" s="62" t="s">
        <v>126</v>
      </c>
      <c r="Y47" s="51" t="s">
        <v>127</v>
      </c>
      <c r="Z47" s="51" t="s">
        <v>128</v>
      </c>
      <c r="AA47" s="63" t="s">
        <v>129</v>
      </c>
    </row>
    <row r="48" spans="1:51">
      <c r="A48" s="60" t="s">
        <v>79</v>
      </c>
      <c r="B48" s="206" t="s">
        <v>4</v>
      </c>
      <c r="C48" s="228" t="s">
        <v>5</v>
      </c>
      <c r="D48" s="99">
        <f t="shared" ref="D48:D60" si="54">D31-H31</f>
        <v>5.3273222062127283</v>
      </c>
      <c r="E48" s="100">
        <f t="shared" ref="E48:E60" si="55">E31-I31</f>
        <v>0.95642889367240058</v>
      </c>
      <c r="F48" s="55"/>
      <c r="G48" s="66"/>
      <c r="H48" s="99">
        <v>5.0999999999999996</v>
      </c>
      <c r="I48" s="100">
        <v>0.84</v>
      </c>
      <c r="J48" s="55"/>
      <c r="K48" s="143"/>
      <c r="L48" s="134">
        <v>5.42</v>
      </c>
      <c r="M48" s="191">
        <v>1.55</v>
      </c>
      <c r="N48" s="135"/>
      <c r="O48" s="136"/>
      <c r="P48" s="99">
        <f>AB31-AF31</f>
        <v>4.04</v>
      </c>
      <c r="Q48" s="100">
        <f>AC31-AG31</f>
        <v>1.6999999999999997</v>
      </c>
      <c r="R48" s="59"/>
      <c r="S48" s="81"/>
      <c r="T48" s="77">
        <f>MAX(D48,H48,L48,P48)-MIN(D48,H48,L48,P48)</f>
        <v>1.38</v>
      </c>
      <c r="U48" s="52">
        <f t="shared" ref="U48:U49" si="56">MAX(E48,I48,M48,Q48)-MIN(E48,I48,M48,Q48)</f>
        <v>0.85999999999999976</v>
      </c>
      <c r="V48" s="52"/>
      <c r="W48" s="76"/>
      <c r="X48" s="111">
        <f>AVERAGE(D48,H48,L48,P48)</f>
        <v>4.9718305515531824</v>
      </c>
      <c r="Y48" s="112">
        <f t="shared" ref="Y48" si="57">AVERAGE(E48,I48,M48,Q48)</f>
        <v>1.2616072234181002</v>
      </c>
      <c r="Z48" s="112"/>
      <c r="AA48" s="113"/>
    </row>
    <row r="49" spans="1:27" s="5" customFormat="1">
      <c r="A49" s="60" t="s">
        <v>80</v>
      </c>
      <c r="B49" s="206"/>
      <c r="C49" s="228"/>
      <c r="D49" s="99">
        <f t="shared" si="54"/>
        <v>5.19440499423375</v>
      </c>
      <c r="E49" s="100">
        <f t="shared" si="55"/>
        <v>0.95207829113780029</v>
      </c>
      <c r="F49" s="55"/>
      <c r="G49" s="66"/>
      <c r="H49" s="99">
        <v>4.7300000000000004</v>
      </c>
      <c r="I49" s="100">
        <v>0.61</v>
      </c>
      <c r="J49" s="55"/>
      <c r="K49" s="143"/>
      <c r="L49" s="134">
        <v>5.53</v>
      </c>
      <c r="M49" s="191">
        <v>1.66</v>
      </c>
      <c r="N49" s="135"/>
      <c r="O49" s="136"/>
      <c r="P49" s="99">
        <f t="shared" ref="P49:P60" si="58">AB32-AF32</f>
        <v>4.0599999999999996</v>
      </c>
      <c r="Q49" s="100">
        <f t="shared" ref="Q49:Q60" si="59">AC32-AG32</f>
        <v>0.70000000000000107</v>
      </c>
      <c r="R49" s="59"/>
      <c r="S49" s="81"/>
      <c r="T49" s="77">
        <f t="shared" ref="T49:T50" si="60">MAX(D49,H49,L49,P49)-MIN(D49,H49,L49,P49)</f>
        <v>1.4700000000000006</v>
      </c>
      <c r="U49" s="52">
        <f t="shared" si="56"/>
        <v>1.0499999999999998</v>
      </c>
      <c r="V49" s="52"/>
      <c r="W49" s="76"/>
      <c r="X49" s="111">
        <f t="shared" ref="X49:X60" si="61">AVERAGE(D49,H49,L49,P49)</f>
        <v>4.8786012485584376</v>
      </c>
      <c r="Y49" s="112">
        <f t="shared" ref="Y49:Y60" si="62">AVERAGE(E49,I49,M49,Q49)</f>
        <v>0.98051957278445023</v>
      </c>
      <c r="Z49" s="112"/>
      <c r="AA49" s="113"/>
    </row>
    <row r="50" spans="1:27" s="5" customFormat="1">
      <c r="A50" s="60" t="s">
        <v>81</v>
      </c>
      <c r="B50" s="206"/>
      <c r="C50" s="228"/>
      <c r="D50" s="99">
        <f t="shared" si="54"/>
        <v>4.0037855936433502</v>
      </c>
      <c r="E50" s="100">
        <f t="shared" si="55"/>
        <v>0.5499951012260702</v>
      </c>
      <c r="F50" s="55"/>
      <c r="G50" s="66"/>
      <c r="H50" s="99">
        <v>3.57</v>
      </c>
      <c r="I50" s="100">
        <v>-0.09</v>
      </c>
      <c r="J50" s="55"/>
      <c r="K50" s="143"/>
      <c r="L50" s="134">
        <v>4.18</v>
      </c>
      <c r="M50" s="191">
        <v>0.56999999999999995</v>
      </c>
      <c r="N50" s="135"/>
      <c r="O50" s="136"/>
      <c r="P50" s="99">
        <f t="shared" si="58"/>
        <v>3.6500000000000004</v>
      </c>
      <c r="Q50" s="100">
        <f t="shared" si="59"/>
        <v>0.20000000000000107</v>
      </c>
      <c r="R50" s="59"/>
      <c r="S50" s="81"/>
      <c r="T50" s="77">
        <f t="shared" si="60"/>
        <v>0.60999999999999988</v>
      </c>
      <c r="U50" s="52">
        <f t="shared" ref="U50:U60" si="63">MAX(E50,I50,M50,Q50)-MIN(E50,I50,M50,Q50)</f>
        <v>0.65999999999999992</v>
      </c>
      <c r="V50" s="52"/>
      <c r="W50" s="76"/>
      <c r="X50" s="111">
        <f t="shared" si="61"/>
        <v>3.8509463984108376</v>
      </c>
      <c r="Y50" s="112">
        <f t="shared" si="62"/>
        <v>0.30749877530651781</v>
      </c>
      <c r="Z50" s="112"/>
      <c r="AA50" s="113"/>
    </row>
    <row r="51" spans="1:27" s="5" customFormat="1">
      <c r="A51" s="60" t="s">
        <v>82</v>
      </c>
      <c r="B51" s="206"/>
      <c r="C51" s="228"/>
      <c r="D51" s="99">
        <f t="shared" si="54"/>
        <v>3.5022545768985198</v>
      </c>
      <c r="E51" s="100">
        <f t="shared" si="55"/>
        <v>0.69948172286625976</v>
      </c>
      <c r="F51" s="55"/>
      <c r="G51" s="66"/>
      <c r="H51" s="99">
        <v>2.97</v>
      </c>
      <c r="I51" s="100">
        <v>0.27</v>
      </c>
      <c r="J51" s="55"/>
      <c r="K51" s="143"/>
      <c r="L51" s="134">
        <v>3.34</v>
      </c>
      <c r="M51" s="191">
        <v>0.89</v>
      </c>
      <c r="N51" s="135"/>
      <c r="O51" s="136"/>
      <c r="P51" s="99">
        <f t="shared" si="58"/>
        <v>3.0999999999999996</v>
      </c>
      <c r="Q51" s="100">
        <f t="shared" si="59"/>
        <v>0.70000000000000018</v>
      </c>
      <c r="R51" s="59"/>
      <c r="S51" s="81"/>
      <c r="T51" s="77">
        <f t="shared" ref="T51:T60" si="64">MAX(D51,H51,L51,P51)-MIN(D51,H51,L51,P51)</f>
        <v>0.53225457689851963</v>
      </c>
      <c r="U51" s="52">
        <f t="shared" si="63"/>
        <v>0.62</v>
      </c>
      <c r="V51" s="52"/>
      <c r="W51" s="76"/>
      <c r="X51" s="111">
        <f t="shared" si="61"/>
        <v>3.2280636442246298</v>
      </c>
      <c r="Y51" s="112">
        <f t="shared" si="62"/>
        <v>0.63987043071656502</v>
      </c>
      <c r="Z51" s="112"/>
      <c r="AA51" s="113"/>
    </row>
    <row r="52" spans="1:27" s="5" customFormat="1">
      <c r="A52" s="60" t="s">
        <v>83</v>
      </c>
      <c r="B52" s="206"/>
      <c r="C52" s="228"/>
      <c r="D52" s="99">
        <f t="shared" si="54"/>
        <v>4.164097139939301</v>
      </c>
      <c r="E52" s="100">
        <f t="shared" si="55"/>
        <v>1.172259243489</v>
      </c>
      <c r="F52" s="55"/>
      <c r="G52" s="66"/>
      <c r="H52" s="99">
        <v>4.3499999999999996</v>
      </c>
      <c r="I52" s="100">
        <v>0.99</v>
      </c>
      <c r="J52" s="55"/>
      <c r="K52" s="143"/>
      <c r="L52" s="134">
        <v>5.04</v>
      </c>
      <c r="M52" s="191">
        <v>1.19</v>
      </c>
      <c r="N52" s="135"/>
      <c r="O52" s="136"/>
      <c r="P52" s="99">
        <f t="shared" si="58"/>
        <v>4.0600000000000005</v>
      </c>
      <c r="Q52" s="100">
        <f t="shared" si="59"/>
        <v>1.1000000000000014</v>
      </c>
      <c r="R52" s="59"/>
      <c r="S52" s="81"/>
      <c r="T52" s="77">
        <f t="shared" si="64"/>
        <v>0.97999999999999954</v>
      </c>
      <c r="U52" s="52">
        <f t="shared" si="63"/>
        <v>0.19999999999999996</v>
      </c>
      <c r="V52" s="52"/>
      <c r="W52" s="76"/>
      <c r="X52" s="111">
        <f t="shared" si="61"/>
        <v>4.403524284984826</v>
      </c>
      <c r="Y52" s="112">
        <f t="shared" si="62"/>
        <v>1.1130648108722503</v>
      </c>
      <c r="Z52" s="112"/>
      <c r="AA52" s="113"/>
    </row>
    <row r="53" spans="1:27" s="5" customFormat="1">
      <c r="A53" s="60" t="s">
        <v>84</v>
      </c>
      <c r="B53" s="206"/>
      <c r="C53" s="228"/>
      <c r="D53" s="99">
        <f t="shared" si="54"/>
        <v>2.7525137240813695</v>
      </c>
      <c r="E53" s="100">
        <f t="shared" si="55"/>
        <v>3.5372461679242302</v>
      </c>
      <c r="F53" s="55"/>
      <c r="G53" s="66"/>
      <c r="H53" s="99">
        <v>2.58</v>
      </c>
      <c r="I53" s="100">
        <v>2.96</v>
      </c>
      <c r="J53" s="55"/>
      <c r="K53" s="143"/>
      <c r="L53" s="134">
        <v>2.37</v>
      </c>
      <c r="M53" s="191">
        <v>3.77</v>
      </c>
      <c r="N53" s="135"/>
      <c r="O53" s="136"/>
      <c r="P53" s="99">
        <f t="shared" si="58"/>
        <v>1.4</v>
      </c>
      <c r="Q53" s="100">
        <f t="shared" si="59"/>
        <v>2.4999999999999991</v>
      </c>
      <c r="R53" s="59"/>
      <c r="S53" s="81"/>
      <c r="T53" s="77">
        <f t="shared" si="64"/>
        <v>1.3525137240813696</v>
      </c>
      <c r="U53" s="52">
        <f t="shared" si="63"/>
        <v>1.2700000000000009</v>
      </c>
      <c r="V53" s="52"/>
      <c r="W53" s="76"/>
      <c r="X53" s="111">
        <f t="shared" si="61"/>
        <v>2.2756284310203423</v>
      </c>
      <c r="Y53" s="112">
        <f t="shared" si="62"/>
        <v>3.1918115419810569</v>
      </c>
      <c r="Z53" s="112"/>
      <c r="AA53" s="113"/>
    </row>
    <row r="54" spans="1:27" s="5" customFormat="1">
      <c r="A54" s="60" t="s">
        <v>85</v>
      </c>
      <c r="B54" s="206"/>
      <c r="C54" s="228"/>
      <c r="D54" s="99">
        <f t="shared" si="54"/>
        <v>7.3823062809250803</v>
      </c>
      <c r="E54" s="100">
        <f t="shared" si="55"/>
        <v>0.46725219948320268</v>
      </c>
      <c r="F54" s="55"/>
      <c r="G54" s="66"/>
      <c r="H54" s="99">
        <v>6.88</v>
      </c>
      <c r="I54" s="100">
        <v>-0.09</v>
      </c>
      <c r="J54" s="55"/>
      <c r="K54" s="143"/>
      <c r="L54" s="134">
        <v>8.24</v>
      </c>
      <c r="M54" s="191">
        <v>0.61</v>
      </c>
      <c r="N54" s="135"/>
      <c r="O54" s="136"/>
      <c r="P54" s="99">
        <f t="shared" si="58"/>
        <v>5.9399999999999995</v>
      </c>
      <c r="Q54" s="100">
        <f t="shared" si="59"/>
        <v>0.20000000000000018</v>
      </c>
      <c r="R54" s="59"/>
      <c r="S54" s="81"/>
      <c r="T54" s="77">
        <f t="shared" si="64"/>
        <v>2.3000000000000007</v>
      </c>
      <c r="U54" s="52">
        <f t="shared" si="63"/>
        <v>0.7</v>
      </c>
      <c r="V54" s="52"/>
      <c r="W54" s="76"/>
      <c r="X54" s="111">
        <f t="shared" si="61"/>
        <v>7.1105765702312702</v>
      </c>
      <c r="Y54" s="112">
        <f t="shared" si="62"/>
        <v>0.2968130498708007</v>
      </c>
      <c r="Z54" s="112"/>
      <c r="AA54" s="113"/>
    </row>
    <row r="55" spans="1:27" s="5" customFormat="1">
      <c r="A55" s="60" t="s">
        <v>86</v>
      </c>
      <c r="B55" s="206" t="s">
        <v>10</v>
      </c>
      <c r="C55" s="228" t="s">
        <v>17</v>
      </c>
      <c r="D55" s="64">
        <f t="shared" si="54"/>
        <v>7.0642295984138102</v>
      </c>
      <c r="E55" s="55">
        <f t="shared" si="55"/>
        <v>1.8881459117175501</v>
      </c>
      <c r="F55" s="55">
        <f t="shared" ref="F55:G60" si="65">F38-J38</f>
        <v>6.6418069226695398</v>
      </c>
      <c r="G55" s="66">
        <f t="shared" si="65"/>
        <v>2.1639668922842299</v>
      </c>
      <c r="H55" s="64">
        <v>7.35</v>
      </c>
      <c r="I55" s="55">
        <v>2.33</v>
      </c>
      <c r="J55" s="55">
        <v>7.13</v>
      </c>
      <c r="K55" s="143">
        <v>1.78</v>
      </c>
      <c r="L55" s="137">
        <v>7.07</v>
      </c>
      <c r="M55" s="192">
        <v>1.96</v>
      </c>
      <c r="N55" s="192">
        <v>6.68</v>
      </c>
      <c r="O55" s="193">
        <v>2.15</v>
      </c>
      <c r="P55" s="99">
        <f t="shared" si="58"/>
        <v>5.3999999999999995</v>
      </c>
      <c r="Q55" s="100">
        <f t="shared" si="59"/>
        <v>2.0999999999999996</v>
      </c>
      <c r="R55" s="100">
        <f t="shared" ref="R55:R60" si="66">AD38-AH38</f>
        <v>6.3999999999999995</v>
      </c>
      <c r="S55" s="196">
        <f t="shared" ref="S55:S60" si="67">AE38-AI38</f>
        <v>2</v>
      </c>
      <c r="T55" s="64">
        <f t="shared" ref="T55:T56" si="68">MAX(D55,H55,L55,P55)-MIN(D55,H55,L55,P55)</f>
        <v>1.9500000000000002</v>
      </c>
      <c r="U55" s="55">
        <f t="shared" ref="U55:U56" si="69">MAX(E55,I55,M55,Q55)-MIN(E55,I55,M55,Q55)</f>
        <v>0.44185408828244999</v>
      </c>
      <c r="V55" s="55">
        <f t="shared" ref="V55:V56" si="70">MAX(F55,J55,N55,R55)-MIN(F55,J55,N55,R55)</f>
        <v>0.73000000000000043</v>
      </c>
      <c r="W55" s="66">
        <f t="shared" ref="W55:W56" si="71">MAX(G55,K55,O55,S55)-MIN(G55,K55,O55,S55)</f>
        <v>0.38396689228422987</v>
      </c>
      <c r="X55" s="117">
        <f t="shared" si="61"/>
        <v>6.7210573996034526</v>
      </c>
      <c r="Y55" s="118">
        <f t="shared" si="62"/>
        <v>2.0695364779293874</v>
      </c>
      <c r="Z55" s="118">
        <f t="shared" ref="Z55:Z60" si="72">AVERAGE(F55,J55,N55,R55)</f>
        <v>6.7129517306673847</v>
      </c>
      <c r="AA55" s="119">
        <f t="shared" ref="AA55:AA60" si="73">AVERAGE(G55,K55,O55,S55)</f>
        <v>2.0234917230710576</v>
      </c>
    </row>
    <row r="56" spans="1:27" s="5" customFormat="1">
      <c r="A56" s="60" t="s">
        <v>87</v>
      </c>
      <c r="B56" s="206"/>
      <c r="C56" s="228"/>
      <c r="D56" s="64">
        <f t="shared" si="54"/>
        <v>7.9723716600598404</v>
      </c>
      <c r="E56" s="55">
        <f t="shared" si="55"/>
        <v>4.0168467359974089</v>
      </c>
      <c r="F56" s="55">
        <f t="shared" si="65"/>
        <v>8.0244927007891995</v>
      </c>
      <c r="G56" s="66">
        <f t="shared" si="65"/>
        <v>3.7568783190273822</v>
      </c>
      <c r="H56" s="64">
        <v>7.45</v>
      </c>
      <c r="I56" s="55">
        <v>3.86</v>
      </c>
      <c r="J56" s="55">
        <v>7.03</v>
      </c>
      <c r="K56" s="143">
        <v>3</v>
      </c>
      <c r="L56" s="137">
        <v>8.01</v>
      </c>
      <c r="M56" s="192">
        <v>4.13</v>
      </c>
      <c r="N56" s="192">
        <v>7.97</v>
      </c>
      <c r="O56" s="193">
        <v>3.67</v>
      </c>
      <c r="P56" s="99">
        <f t="shared" si="58"/>
        <v>6.3000000000000007</v>
      </c>
      <c r="Q56" s="100">
        <f t="shared" si="59"/>
        <v>1.2800000000000002</v>
      </c>
      <c r="R56" s="100">
        <f t="shared" si="66"/>
        <v>6.5</v>
      </c>
      <c r="S56" s="196">
        <f t="shared" si="67"/>
        <v>1.5785</v>
      </c>
      <c r="T56" s="64">
        <f t="shared" si="68"/>
        <v>1.7099999999999991</v>
      </c>
      <c r="U56" s="55">
        <f t="shared" si="69"/>
        <v>2.8499999999999996</v>
      </c>
      <c r="V56" s="55">
        <f t="shared" si="70"/>
        <v>1.5244927007891995</v>
      </c>
      <c r="W56" s="66">
        <f t="shared" si="71"/>
        <v>2.1783783190273822</v>
      </c>
      <c r="X56" s="117">
        <f t="shared" si="61"/>
        <v>7.4330929150149609</v>
      </c>
      <c r="Y56" s="118">
        <f t="shared" si="62"/>
        <v>3.3217116839993528</v>
      </c>
      <c r="Z56" s="118">
        <f t="shared" si="72"/>
        <v>7.3811231751972999</v>
      </c>
      <c r="AA56" s="119">
        <f t="shared" si="73"/>
        <v>3.0013445797568457</v>
      </c>
    </row>
    <row r="57" spans="1:27" s="5" customFormat="1">
      <c r="A57" s="60" t="s">
        <v>88</v>
      </c>
      <c r="B57" s="206"/>
      <c r="C57" s="228"/>
      <c r="D57" s="64">
        <f t="shared" si="54"/>
        <v>5.5125244873066999</v>
      </c>
      <c r="E57" s="55">
        <f t="shared" si="55"/>
        <v>2.2163201347806396</v>
      </c>
      <c r="F57" s="55">
        <f t="shared" si="65"/>
        <v>5.5146851056349702</v>
      </c>
      <c r="G57" s="66">
        <f t="shared" si="65"/>
        <v>2.3499556003209099</v>
      </c>
      <c r="H57" s="64">
        <v>4.9400000000000004</v>
      </c>
      <c r="I57" s="55">
        <v>1.45</v>
      </c>
      <c r="J57" s="55">
        <v>4.87</v>
      </c>
      <c r="K57" s="143">
        <v>1.39</v>
      </c>
      <c r="L57" s="137">
        <v>5.5</v>
      </c>
      <c r="M57" s="192">
        <v>2.0699999999999998</v>
      </c>
      <c r="N57" s="192">
        <v>5.49</v>
      </c>
      <c r="O57" s="193">
        <v>2.34</v>
      </c>
      <c r="P57" s="99">
        <f t="shared" si="58"/>
        <v>4.6999999999999993</v>
      </c>
      <c r="Q57" s="100">
        <f t="shared" si="59"/>
        <v>0.5</v>
      </c>
      <c r="R57" s="100">
        <f t="shared" si="66"/>
        <v>4.6999999999999993</v>
      </c>
      <c r="S57" s="196">
        <f t="shared" si="67"/>
        <v>0.80000000000000071</v>
      </c>
      <c r="T57" s="64">
        <f t="shared" si="64"/>
        <v>0.81252448730670057</v>
      </c>
      <c r="U57" s="55">
        <f t="shared" si="63"/>
        <v>1.7163201347806396</v>
      </c>
      <c r="V57" s="55">
        <f t="shared" ref="V57:V60" si="74">MAX(F57,J57,N57,R57)-MIN(F57,J57,N57,R57)</f>
        <v>0.81468510563497087</v>
      </c>
      <c r="W57" s="66">
        <f t="shared" ref="W57:W59" si="75">MAX(G57,K57,O57,S57)-MIN(G57,K57,O57,S57)</f>
        <v>1.5499556003209092</v>
      </c>
      <c r="X57" s="117">
        <f t="shared" si="61"/>
        <v>5.1631311218266749</v>
      </c>
      <c r="Y57" s="118">
        <f t="shared" si="62"/>
        <v>1.5590800336951598</v>
      </c>
      <c r="Z57" s="118">
        <f t="shared" si="72"/>
        <v>5.1436712764087424</v>
      </c>
      <c r="AA57" s="119">
        <f t="shared" si="73"/>
        <v>1.7199889000802275</v>
      </c>
    </row>
    <row r="58" spans="1:27" s="5" customFormat="1">
      <c r="A58" s="60" t="s">
        <v>89</v>
      </c>
      <c r="B58" s="206"/>
      <c r="C58" s="228"/>
      <c r="D58" s="64">
        <f t="shared" si="54"/>
        <v>4.3150200502936604</v>
      </c>
      <c r="E58" s="55">
        <f t="shared" si="55"/>
        <v>1.6753088343942739</v>
      </c>
      <c r="F58" s="55">
        <f t="shared" si="65"/>
        <v>4.2027249268012703</v>
      </c>
      <c r="G58" s="66">
        <f t="shared" si="65"/>
        <v>1.6499138443975632</v>
      </c>
      <c r="H58" s="64">
        <v>4.01</v>
      </c>
      <c r="I58" s="55">
        <v>1.03</v>
      </c>
      <c r="J58" s="55">
        <v>4.03</v>
      </c>
      <c r="K58" s="143">
        <v>1.04</v>
      </c>
      <c r="L58" s="137">
        <v>4.2699999999999996</v>
      </c>
      <c r="M58" s="192">
        <v>1.67</v>
      </c>
      <c r="N58" s="192">
        <v>4.1900000000000004</v>
      </c>
      <c r="O58" s="193">
        <v>1.49</v>
      </c>
      <c r="P58" s="99">
        <f t="shared" si="58"/>
        <v>3.3199999999999994</v>
      </c>
      <c r="Q58" s="100">
        <f t="shared" si="59"/>
        <v>1.3000000000000003</v>
      </c>
      <c r="R58" s="100">
        <f t="shared" si="66"/>
        <v>3.1000000000000005</v>
      </c>
      <c r="S58" s="196">
        <f t="shared" si="67"/>
        <v>1</v>
      </c>
      <c r="T58" s="64">
        <f t="shared" si="64"/>
        <v>0.99502005029366103</v>
      </c>
      <c r="U58" s="55">
        <f t="shared" si="63"/>
        <v>0.64530883439427389</v>
      </c>
      <c r="V58" s="55">
        <f t="shared" si="74"/>
        <v>1.1027249268012698</v>
      </c>
      <c r="W58" s="66">
        <f t="shared" si="75"/>
        <v>0.64991384439756317</v>
      </c>
      <c r="X58" s="117">
        <f t="shared" si="61"/>
        <v>3.9787550125734148</v>
      </c>
      <c r="Y58" s="118">
        <f t="shared" si="62"/>
        <v>1.4188272085985685</v>
      </c>
      <c r="Z58" s="118">
        <f t="shared" si="72"/>
        <v>3.8806812317003185</v>
      </c>
      <c r="AA58" s="119">
        <f t="shared" si="73"/>
        <v>1.2949784610993909</v>
      </c>
    </row>
    <row r="59" spans="1:27" s="5" customFormat="1">
      <c r="A59" s="60" t="s">
        <v>90</v>
      </c>
      <c r="B59" s="206"/>
      <c r="C59" s="228"/>
      <c r="D59" s="64">
        <f t="shared" si="54"/>
        <v>3.9018200958947302</v>
      </c>
      <c r="E59" s="55">
        <f t="shared" si="55"/>
        <v>5.79427359541502</v>
      </c>
      <c r="F59" s="55">
        <f t="shared" si="65"/>
        <v>4.4110771947235099</v>
      </c>
      <c r="G59" s="66">
        <f t="shared" si="65"/>
        <v>6.06307201187263</v>
      </c>
      <c r="H59" s="64">
        <v>4.9800000000000004</v>
      </c>
      <c r="I59" s="55">
        <v>6.12</v>
      </c>
      <c r="J59" s="55">
        <v>4.5199999999999996</v>
      </c>
      <c r="K59" s="143">
        <v>5.25</v>
      </c>
      <c r="L59" s="137">
        <v>4.0199999999999996</v>
      </c>
      <c r="M59" s="192">
        <v>5.72</v>
      </c>
      <c r="N59" s="192">
        <v>4.28</v>
      </c>
      <c r="O59" s="193">
        <v>5.91</v>
      </c>
      <c r="P59" s="99">
        <f t="shared" si="58"/>
        <v>2.2999999999999998</v>
      </c>
      <c r="Q59" s="100">
        <f t="shared" si="59"/>
        <v>2.9000000000000004</v>
      </c>
      <c r="R59" s="100">
        <f t="shared" si="66"/>
        <v>3.3</v>
      </c>
      <c r="S59" s="196">
        <f t="shared" si="67"/>
        <v>3.6</v>
      </c>
      <c r="T59" s="64">
        <f t="shared" si="64"/>
        <v>2.6800000000000006</v>
      </c>
      <c r="U59" s="55">
        <f t="shared" si="63"/>
        <v>3.2199999999999998</v>
      </c>
      <c r="V59" s="55">
        <f t="shared" si="74"/>
        <v>1.2199999999999998</v>
      </c>
      <c r="W59" s="66">
        <f t="shared" si="75"/>
        <v>2.4630720118726299</v>
      </c>
      <c r="X59" s="117">
        <f t="shared" si="61"/>
        <v>3.800455023973683</v>
      </c>
      <c r="Y59" s="118">
        <f t="shared" si="62"/>
        <v>5.1335683988537557</v>
      </c>
      <c r="Z59" s="118">
        <f t="shared" si="72"/>
        <v>4.1277692986808781</v>
      </c>
      <c r="AA59" s="119">
        <f t="shared" si="73"/>
        <v>5.2057680029681581</v>
      </c>
    </row>
    <row r="60" spans="1:27" s="5" customFormat="1" ht="14.5" thickBot="1">
      <c r="A60" s="61" t="s">
        <v>91</v>
      </c>
      <c r="B60" s="229"/>
      <c r="C60" s="230"/>
      <c r="D60" s="67">
        <f t="shared" si="54"/>
        <v>10.676962881074088</v>
      </c>
      <c r="E60" s="68">
        <f t="shared" si="55"/>
        <v>2.35108672691024</v>
      </c>
      <c r="F60" s="68">
        <f t="shared" si="65"/>
        <v>10.435559548475339</v>
      </c>
      <c r="G60" s="69">
        <f t="shared" si="65"/>
        <v>2.2004000998109801</v>
      </c>
      <c r="H60" s="67">
        <v>9.98</v>
      </c>
      <c r="I60" s="68">
        <v>2.36</v>
      </c>
      <c r="J60" s="68">
        <v>9.83</v>
      </c>
      <c r="K60" s="144">
        <v>1.85</v>
      </c>
      <c r="L60" s="138">
        <v>10.42</v>
      </c>
      <c r="M60" s="194">
        <v>2.2000000000000002</v>
      </c>
      <c r="N60" s="194">
        <v>10.44</v>
      </c>
      <c r="O60" s="195">
        <v>2.16</v>
      </c>
      <c r="P60" s="197">
        <f t="shared" si="58"/>
        <v>9.9499999999999993</v>
      </c>
      <c r="Q60" s="198">
        <f t="shared" si="59"/>
        <v>0.5</v>
      </c>
      <c r="R60" s="198">
        <f t="shared" si="66"/>
        <v>9.25</v>
      </c>
      <c r="S60" s="199">
        <f t="shared" si="67"/>
        <v>0.59999999999999964</v>
      </c>
      <c r="T60" s="67">
        <f t="shared" si="64"/>
        <v>0.72696288107408868</v>
      </c>
      <c r="U60" s="68">
        <f t="shared" si="63"/>
        <v>1.8599999999999999</v>
      </c>
      <c r="V60" s="68">
        <f t="shared" si="74"/>
        <v>1.1899999999999995</v>
      </c>
      <c r="W60" s="69">
        <f>MAX(G60,K60,O60,S60)-MIN(G60,K60,O60,S60)</f>
        <v>1.6004000998109804</v>
      </c>
      <c r="X60" s="120">
        <f t="shared" si="61"/>
        <v>10.256740720268521</v>
      </c>
      <c r="Y60" s="121">
        <f t="shared" si="62"/>
        <v>1.8527716817275601</v>
      </c>
      <c r="Z60" s="121">
        <f t="shared" si="72"/>
        <v>9.9888898871188339</v>
      </c>
      <c r="AA60" s="122">
        <f t="shared" si="73"/>
        <v>1.7026000249527451</v>
      </c>
    </row>
    <row r="61" spans="1:27">
      <c r="L61" s="139"/>
      <c r="M61" s="139"/>
      <c r="N61" s="139"/>
      <c r="O61" s="139"/>
    </row>
    <row r="62" spans="1:27">
      <c r="L62" s="139"/>
      <c r="M62" s="139"/>
      <c r="N62" s="139"/>
      <c r="O62" s="139"/>
    </row>
  </sheetData>
  <mergeCells count="56">
    <mergeCell ref="AR2:AY2"/>
    <mergeCell ref="X15:AA15"/>
    <mergeCell ref="AR29:AY29"/>
    <mergeCell ref="X46:AA46"/>
    <mergeCell ref="B55:B60"/>
    <mergeCell ref="C55:C60"/>
    <mergeCell ref="L46:O46"/>
    <mergeCell ref="D29:K29"/>
    <mergeCell ref="P46:S46"/>
    <mergeCell ref="T46:W46"/>
    <mergeCell ref="B48:B54"/>
    <mergeCell ref="C48:C54"/>
    <mergeCell ref="AB29:AI29"/>
    <mergeCell ref="P15:S15"/>
    <mergeCell ref="T15:W15"/>
    <mergeCell ref="B38:B43"/>
    <mergeCell ref="C38:C43"/>
    <mergeCell ref="B31:B37"/>
    <mergeCell ref="C31:C37"/>
    <mergeCell ref="A45:K45"/>
    <mergeCell ref="A46:A47"/>
    <mergeCell ref="B46:B47"/>
    <mergeCell ref="C46:C47"/>
    <mergeCell ref="D46:G46"/>
    <mergeCell ref="H46:K46"/>
    <mergeCell ref="A29:A30"/>
    <mergeCell ref="B29:B30"/>
    <mergeCell ref="C29:C30"/>
    <mergeCell ref="D15:G15"/>
    <mergeCell ref="A1:L1"/>
    <mergeCell ref="D2:K2"/>
    <mergeCell ref="A2:A3"/>
    <mergeCell ref="B2:B3"/>
    <mergeCell ref="C2:C3"/>
    <mergeCell ref="B9:B12"/>
    <mergeCell ref="C9:C12"/>
    <mergeCell ref="B4:B8"/>
    <mergeCell ref="C4:C8"/>
    <mergeCell ref="H15:K15"/>
    <mergeCell ref="L15:O15"/>
    <mergeCell ref="AJ2:AQ2"/>
    <mergeCell ref="AJ29:AQ29"/>
    <mergeCell ref="A15:A16"/>
    <mergeCell ref="B15:B16"/>
    <mergeCell ref="C15:C16"/>
    <mergeCell ref="B17:B21"/>
    <mergeCell ref="C17:C21"/>
    <mergeCell ref="B22:B25"/>
    <mergeCell ref="C22:C25"/>
    <mergeCell ref="L2:S2"/>
    <mergeCell ref="T2:AA2"/>
    <mergeCell ref="AB2:AI2"/>
    <mergeCell ref="L29:S29"/>
    <mergeCell ref="T29:AA29"/>
    <mergeCell ref="A14:L14"/>
    <mergeCell ref="A28:K2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topLeftCell="A37" zoomScaleNormal="100" workbookViewId="0">
      <selection activeCell="F73" sqref="F73"/>
    </sheetView>
  </sheetViews>
  <sheetFormatPr defaultColWidth="9" defaultRowHeight="12.5"/>
  <cols>
    <col min="1" max="1" width="8.54296875" style="12" customWidth="1"/>
    <col min="2" max="2" width="6.81640625" style="12" customWidth="1"/>
    <col min="3" max="3" width="7.453125" style="12" customWidth="1"/>
    <col min="4" max="5" width="9.453125" style="12" customWidth="1"/>
    <col min="6" max="7" width="7.453125" style="11" customWidth="1"/>
    <col min="8" max="17" width="7.453125" style="12" customWidth="1"/>
    <col min="18" max="18" width="7.453125" style="9" customWidth="1"/>
    <col min="19" max="19" width="9.1796875" style="9" customWidth="1"/>
    <col min="20" max="20" width="7.453125" style="9" customWidth="1"/>
    <col min="21" max="16384" width="9" style="9"/>
  </cols>
  <sheetData>
    <row r="1" spans="1:15" ht="21" customHeight="1">
      <c r="A1" s="247" t="s">
        <v>40</v>
      </c>
      <c r="B1" s="247"/>
      <c r="C1" s="247"/>
      <c r="D1" s="247"/>
      <c r="E1" s="123">
        <v>0.85</v>
      </c>
      <c r="F1" s="11" t="s">
        <v>156</v>
      </c>
      <c r="G1" s="11">
        <v>8760</v>
      </c>
      <c r="H1" s="12" t="s">
        <v>157</v>
      </c>
      <c r="I1" s="12">
        <v>14112</v>
      </c>
      <c r="L1" s="10"/>
      <c r="M1" s="29"/>
      <c r="N1" s="29"/>
      <c r="O1" s="10"/>
    </row>
    <row r="2" spans="1:15" ht="13">
      <c r="A2" s="25"/>
      <c r="F2" s="13"/>
      <c r="G2" s="13"/>
      <c r="H2" s="24"/>
      <c r="I2" s="24"/>
      <c r="J2" s="24"/>
    </row>
    <row r="3" spans="1:15" ht="13">
      <c r="A3" s="25"/>
      <c r="F3" s="13"/>
      <c r="G3" s="13"/>
      <c r="H3" s="24"/>
      <c r="I3" s="24"/>
      <c r="J3" s="24"/>
    </row>
    <row r="4" spans="1:15" ht="13">
      <c r="A4" s="25"/>
      <c r="F4" s="13"/>
      <c r="G4" s="13"/>
      <c r="H4" s="24"/>
      <c r="I4" s="24"/>
      <c r="J4" s="24"/>
    </row>
    <row r="5" spans="1:15" ht="13">
      <c r="A5" s="25"/>
      <c r="F5" s="13"/>
      <c r="G5" s="13"/>
      <c r="H5" s="24"/>
      <c r="I5" s="24"/>
      <c r="J5" s="24"/>
    </row>
    <row r="6" spans="1:15" ht="13">
      <c r="A6" s="25"/>
      <c r="F6" s="13"/>
      <c r="G6" s="13"/>
      <c r="H6" s="24"/>
      <c r="I6" s="24"/>
      <c r="J6" s="24"/>
    </row>
    <row r="7" spans="1:15" ht="13">
      <c r="A7" s="25"/>
      <c r="F7" s="13"/>
      <c r="G7" s="13"/>
      <c r="H7" s="24"/>
      <c r="I7" s="24"/>
      <c r="J7" s="24"/>
    </row>
    <row r="8" spans="1:15" ht="13">
      <c r="A8" s="25"/>
      <c r="F8" s="13"/>
      <c r="G8" s="13"/>
      <c r="H8" s="24"/>
      <c r="I8" s="24"/>
      <c r="J8" s="24"/>
    </row>
    <row r="9" spans="1:15" ht="13">
      <c r="A9" s="25"/>
      <c r="F9" s="13"/>
      <c r="G9" s="13"/>
      <c r="H9" s="24"/>
      <c r="I9" s="24"/>
      <c r="J9" s="24"/>
    </row>
    <row r="10" spans="1:15" ht="13">
      <c r="A10" s="25"/>
      <c r="F10" s="13"/>
      <c r="G10" s="13"/>
      <c r="H10" s="24"/>
      <c r="I10" s="24"/>
      <c r="J10" s="24"/>
    </row>
    <row r="11" spans="1:15" ht="13">
      <c r="A11" s="25"/>
      <c r="F11" s="13"/>
      <c r="G11" s="13"/>
      <c r="H11" s="24"/>
      <c r="I11" s="24"/>
      <c r="J11" s="24"/>
    </row>
    <row r="12" spans="1:15" ht="13">
      <c r="A12" s="25"/>
      <c r="F12" s="13"/>
      <c r="G12" s="13"/>
      <c r="H12" s="24"/>
      <c r="I12" s="24"/>
      <c r="J12" s="24"/>
    </row>
    <row r="13" spans="1:15" ht="13">
      <c r="A13" s="25"/>
      <c r="F13" s="13"/>
      <c r="G13" s="13"/>
      <c r="H13" s="24"/>
      <c r="I13" s="24"/>
      <c r="J13" s="24"/>
    </row>
    <row r="14" spans="1:15" ht="13">
      <c r="A14" s="25"/>
      <c r="F14" s="13"/>
      <c r="G14" s="13"/>
      <c r="H14" s="24"/>
      <c r="I14" s="24"/>
      <c r="J14" s="24"/>
    </row>
    <row r="15" spans="1:15" ht="13">
      <c r="A15" s="25"/>
      <c r="F15" s="13"/>
      <c r="G15" s="13"/>
      <c r="H15" s="24"/>
      <c r="I15" s="24"/>
      <c r="J15" s="24"/>
    </row>
    <row r="16" spans="1:15" ht="13">
      <c r="A16" s="25"/>
      <c r="F16" s="13"/>
      <c r="G16" s="13"/>
      <c r="H16" s="24"/>
      <c r="I16" s="24"/>
      <c r="J16" s="24"/>
    </row>
    <row r="17" spans="1:10" ht="13">
      <c r="A17" s="25"/>
      <c r="F17" s="13"/>
      <c r="G17" s="13"/>
      <c r="H17" s="24"/>
      <c r="I17" s="24"/>
      <c r="J17" s="24"/>
    </row>
    <row r="18" spans="1:10" ht="13">
      <c r="A18" s="25"/>
      <c r="F18" s="13"/>
      <c r="G18" s="13"/>
      <c r="H18" s="24"/>
      <c r="I18" s="24"/>
      <c r="J18" s="24"/>
    </row>
    <row r="19" spans="1:10" ht="13">
      <c r="A19" s="25"/>
      <c r="F19" s="13"/>
      <c r="G19" s="13"/>
      <c r="H19" s="24"/>
      <c r="I19" s="24"/>
      <c r="J19" s="24"/>
    </row>
    <row r="20" spans="1:10" ht="13">
      <c r="A20" s="25"/>
      <c r="F20" s="13"/>
      <c r="G20" s="13"/>
      <c r="H20" s="24"/>
      <c r="I20" s="24"/>
      <c r="J20" s="24"/>
    </row>
    <row r="21" spans="1:10" ht="13">
      <c r="A21" s="25"/>
      <c r="F21" s="13"/>
      <c r="G21" s="13"/>
      <c r="H21" s="24"/>
      <c r="I21" s="24"/>
      <c r="J21" s="24"/>
    </row>
    <row r="22" spans="1:10" ht="13">
      <c r="A22" s="25"/>
      <c r="F22" s="13"/>
      <c r="G22" s="13"/>
      <c r="H22" s="24"/>
      <c r="I22" s="24"/>
      <c r="J22" s="24"/>
    </row>
    <row r="23" spans="1:10" ht="13">
      <c r="A23" s="25"/>
      <c r="F23" s="13"/>
      <c r="G23" s="13"/>
      <c r="H23" s="24"/>
      <c r="I23" s="24"/>
      <c r="J23" s="24"/>
    </row>
    <row r="24" spans="1:10" ht="13">
      <c r="A24" s="25"/>
      <c r="F24" s="13"/>
      <c r="G24" s="13"/>
      <c r="H24" s="24"/>
      <c r="I24" s="24"/>
      <c r="J24" s="24"/>
    </row>
    <row r="25" spans="1:10" ht="13">
      <c r="A25" s="25"/>
      <c r="F25" s="13"/>
      <c r="G25" s="13"/>
      <c r="H25" s="24"/>
      <c r="I25" s="24"/>
      <c r="J25" s="24"/>
    </row>
    <row r="26" spans="1:10" ht="13">
      <c r="A26" s="25"/>
      <c r="F26" s="13"/>
      <c r="G26" s="13"/>
      <c r="H26" s="24"/>
      <c r="I26" s="24"/>
      <c r="J26" s="24"/>
    </row>
    <row r="27" spans="1:10" ht="13">
      <c r="A27" s="25"/>
      <c r="F27" s="13"/>
      <c r="G27" s="13"/>
      <c r="H27" s="24"/>
      <c r="I27" s="24"/>
      <c r="J27" s="24"/>
    </row>
    <row r="28" spans="1:10" ht="13">
      <c r="A28" s="25"/>
      <c r="F28" s="13"/>
      <c r="G28" s="13"/>
      <c r="H28" s="24"/>
      <c r="I28" s="24"/>
      <c r="J28" s="24"/>
    </row>
    <row r="29" spans="1:10" ht="13">
      <c r="A29" s="25"/>
      <c r="F29" s="13"/>
      <c r="G29" s="13"/>
      <c r="H29" s="24"/>
      <c r="I29" s="24"/>
      <c r="J29" s="24"/>
    </row>
    <row r="30" spans="1:10" ht="13">
      <c r="A30" s="25"/>
      <c r="F30" s="13"/>
      <c r="G30" s="13"/>
      <c r="H30" s="24"/>
      <c r="I30" s="24"/>
      <c r="J30" s="24"/>
    </row>
    <row r="31" spans="1:10" ht="13">
      <c r="A31" s="25"/>
      <c r="F31" s="13"/>
      <c r="G31" s="13"/>
      <c r="H31" s="24"/>
      <c r="I31" s="24"/>
      <c r="J31" s="24"/>
    </row>
    <row r="32" spans="1:10" ht="13">
      <c r="A32" s="25"/>
      <c r="F32" s="13"/>
      <c r="G32" s="13"/>
      <c r="H32" s="24"/>
      <c r="I32" s="24"/>
      <c r="J32" s="24"/>
    </row>
    <row r="33" spans="1:20" ht="13">
      <c r="A33" s="25"/>
      <c r="F33" s="13"/>
      <c r="G33" s="13"/>
      <c r="H33" s="24"/>
      <c r="I33" s="24"/>
      <c r="J33" s="24"/>
    </row>
    <row r="34" spans="1:20" ht="13">
      <c r="A34" s="25"/>
      <c r="F34" s="13"/>
      <c r="G34" s="13"/>
      <c r="H34" s="24"/>
      <c r="I34" s="24"/>
      <c r="J34" s="24"/>
    </row>
    <row r="35" spans="1:20" ht="13">
      <c r="A35" s="25"/>
      <c r="F35" s="13"/>
      <c r="G35" s="13"/>
      <c r="H35" s="24"/>
      <c r="I35" s="24"/>
      <c r="J35" s="24"/>
    </row>
    <row r="36" spans="1:20" ht="13">
      <c r="A36" s="25"/>
      <c r="F36" s="13"/>
      <c r="G36" s="13"/>
      <c r="H36" s="24"/>
      <c r="I36" s="24"/>
      <c r="J36" s="24"/>
    </row>
    <row r="37" spans="1:20" ht="13">
      <c r="A37" s="25"/>
      <c r="F37" s="13"/>
      <c r="G37" s="13"/>
      <c r="H37" s="24"/>
      <c r="I37" s="24"/>
      <c r="J37" s="24"/>
    </row>
    <row r="38" spans="1:20" ht="13">
      <c r="A38" s="25"/>
      <c r="F38" s="13"/>
      <c r="G38" s="13"/>
      <c r="H38" s="24"/>
      <c r="I38" s="24"/>
      <c r="J38" s="24"/>
    </row>
    <row r="39" spans="1:20" ht="13">
      <c r="A39" s="25"/>
      <c r="F39" s="13"/>
      <c r="G39" s="13"/>
      <c r="H39" s="24"/>
      <c r="I39" s="24"/>
      <c r="J39" s="24"/>
    </row>
    <row r="40" spans="1:20" ht="13">
      <c r="A40" s="25"/>
      <c r="F40" s="13"/>
      <c r="G40" s="13"/>
      <c r="H40" s="24"/>
      <c r="I40" s="24"/>
      <c r="J40" s="24"/>
    </row>
    <row r="41" spans="1:20" ht="13">
      <c r="A41" s="25"/>
      <c r="F41" s="13"/>
      <c r="G41" s="13"/>
      <c r="H41" s="24"/>
      <c r="I41" s="24"/>
      <c r="J41" s="24"/>
    </row>
    <row r="42" spans="1:20" ht="13">
      <c r="A42" s="25"/>
      <c r="F42" s="13"/>
      <c r="G42" s="13"/>
      <c r="H42" s="24"/>
      <c r="I42" s="24"/>
      <c r="J42" s="24"/>
    </row>
    <row r="43" spans="1:20" s="19" customFormat="1" ht="25.5" customHeight="1">
      <c r="A43" s="26"/>
      <c r="B43" s="246" t="s">
        <v>32</v>
      </c>
      <c r="C43" s="246"/>
      <c r="D43" s="246"/>
      <c r="E43" s="246"/>
      <c r="F43" s="246" t="s">
        <v>186</v>
      </c>
      <c r="G43" s="246"/>
      <c r="H43" s="246"/>
      <c r="I43" s="246"/>
      <c r="J43" s="246" t="s">
        <v>37</v>
      </c>
      <c r="K43" s="246"/>
      <c r="L43" s="246"/>
      <c r="M43" s="246"/>
      <c r="N43" s="246" t="s">
        <v>38</v>
      </c>
      <c r="O43" s="246"/>
      <c r="P43" s="246"/>
      <c r="Q43" s="246"/>
    </row>
    <row r="44" spans="1:20" s="16" customFormat="1" ht="112.5" customHeight="1">
      <c r="A44" s="49" t="s">
        <v>58</v>
      </c>
      <c r="B44" s="20" t="s">
        <v>35</v>
      </c>
      <c r="C44" s="20" t="s">
        <v>36</v>
      </c>
      <c r="D44" s="20" t="s">
        <v>33</v>
      </c>
      <c r="E44" s="20" t="s">
        <v>34</v>
      </c>
      <c r="F44" s="20" t="s">
        <v>35</v>
      </c>
      <c r="G44" s="20" t="s">
        <v>36</v>
      </c>
      <c r="H44" s="20" t="s">
        <v>33</v>
      </c>
      <c r="I44" s="20" t="s">
        <v>34</v>
      </c>
      <c r="J44" s="20" t="s">
        <v>35</v>
      </c>
      <c r="K44" s="20" t="s">
        <v>36</v>
      </c>
      <c r="L44" s="20" t="s">
        <v>33</v>
      </c>
      <c r="M44" s="20" t="s">
        <v>34</v>
      </c>
      <c r="N44" s="20" t="s">
        <v>35</v>
      </c>
      <c r="O44" s="20" t="s">
        <v>36</v>
      </c>
      <c r="P44" s="20" t="s">
        <v>33</v>
      </c>
      <c r="Q44" s="20" t="s">
        <v>34</v>
      </c>
      <c r="R44" s="15"/>
      <c r="S44" s="14"/>
      <c r="T44" s="15"/>
    </row>
    <row r="45" spans="1:20" ht="14.5">
      <c r="A45" s="27">
        <v>-2</v>
      </c>
      <c r="B45" s="43">
        <v>4691.8559569999998</v>
      </c>
      <c r="C45" s="43">
        <v>4709.3759769999997</v>
      </c>
      <c r="D45" s="43">
        <v>5328.7080079999996</v>
      </c>
      <c r="E45" s="43">
        <v>5322.576172</v>
      </c>
      <c r="F45" s="44"/>
      <c r="G45" s="45"/>
      <c r="H45" s="45"/>
      <c r="I45" s="46"/>
      <c r="J45" s="47"/>
      <c r="K45" s="46"/>
      <c r="L45" s="46"/>
      <c r="M45" s="46"/>
      <c r="N45" s="46"/>
      <c r="O45" s="48"/>
      <c r="P45" s="48"/>
      <c r="Q45" s="46"/>
      <c r="R45" s="17"/>
      <c r="S45" s="17"/>
      <c r="T45" s="17"/>
    </row>
    <row r="46" spans="1:20" ht="13.5">
      <c r="A46" s="27">
        <v>-1</v>
      </c>
      <c r="B46" s="43">
        <v>5134.2358400000003</v>
      </c>
      <c r="C46" s="43">
        <v>5097.4438479999999</v>
      </c>
      <c r="D46" s="43">
        <v>5889.3481449999999</v>
      </c>
      <c r="E46" s="43">
        <v>5920.8837890000004</v>
      </c>
      <c r="F46" s="45">
        <v>4948.6290280000003</v>
      </c>
      <c r="G46" s="45">
        <v>4672.5659182500003</v>
      </c>
      <c r="H46" s="45">
        <v>5459.08984375</v>
      </c>
      <c r="I46" s="45">
        <v>5681.0650632500001</v>
      </c>
      <c r="J46" s="43"/>
      <c r="K46" s="46"/>
      <c r="L46" s="46"/>
      <c r="M46" s="46"/>
      <c r="N46" s="46"/>
      <c r="O46" s="48"/>
      <c r="P46" s="48"/>
      <c r="Q46" s="46"/>
      <c r="R46" s="17"/>
      <c r="S46" s="17"/>
      <c r="T46" s="17"/>
    </row>
    <row r="47" spans="1:20" ht="13.5">
      <c r="A47" s="27">
        <v>0</v>
      </c>
      <c r="B47" s="43">
        <v>5580.1201170000004</v>
      </c>
      <c r="C47" s="43">
        <v>5591.5078130000002</v>
      </c>
      <c r="D47" s="43">
        <v>6492.9121089999999</v>
      </c>
      <c r="E47" s="43">
        <v>6541.9677730000003</v>
      </c>
      <c r="F47" s="45">
        <v>5369.7740477500001</v>
      </c>
      <c r="G47" s="45">
        <v>5243.4318847499999</v>
      </c>
      <c r="H47" s="45">
        <v>6096.6199947499999</v>
      </c>
      <c r="I47" s="45">
        <v>6178.1911622500002</v>
      </c>
      <c r="J47" s="43"/>
      <c r="K47" s="46"/>
      <c r="L47" s="46"/>
      <c r="M47" s="46"/>
      <c r="N47" s="46"/>
      <c r="O47" s="48"/>
      <c r="P47" s="48"/>
      <c r="Q47" s="46"/>
      <c r="R47" s="17"/>
      <c r="S47" s="17"/>
      <c r="T47" s="17"/>
    </row>
    <row r="48" spans="1:20" ht="13.5">
      <c r="A48" s="27">
        <v>1</v>
      </c>
      <c r="B48" s="43">
        <v>6048.7797849999997</v>
      </c>
      <c r="C48" s="43">
        <v>6012.8637699999999</v>
      </c>
      <c r="D48" s="43">
        <v>7106.9877930000002</v>
      </c>
      <c r="E48" s="43">
        <v>7133.2680659999996</v>
      </c>
      <c r="F48" s="45">
        <v>5795.7611087499999</v>
      </c>
      <c r="G48" s="45">
        <v>5587.4739992499999</v>
      </c>
      <c r="H48" s="45">
        <v>6623.3210447499996</v>
      </c>
      <c r="I48" s="45">
        <v>6717.9020997500002</v>
      </c>
      <c r="J48" s="43"/>
      <c r="K48" s="46"/>
      <c r="L48" s="46"/>
      <c r="M48" s="46"/>
      <c r="N48" s="46"/>
      <c r="O48" s="48"/>
      <c r="P48" s="48"/>
      <c r="Q48" s="46"/>
      <c r="R48" s="17"/>
      <c r="S48" s="17"/>
      <c r="T48" s="17"/>
    </row>
    <row r="49" spans="1:20" ht="13.5">
      <c r="A49" s="27">
        <v>2</v>
      </c>
      <c r="B49" s="43">
        <v>6502.5478519999997</v>
      </c>
      <c r="C49" s="43">
        <v>6476.2680659999996</v>
      </c>
      <c r="D49" s="43">
        <v>7636.9677730000003</v>
      </c>
      <c r="E49" s="43">
        <v>7649.2319340000004</v>
      </c>
      <c r="F49" s="45">
        <v>6224.8930667499999</v>
      </c>
      <c r="G49" s="45">
        <v>6021.0311279999996</v>
      </c>
      <c r="H49" s="45">
        <v>7294.9300540000004</v>
      </c>
      <c r="I49" s="45">
        <v>7393.4210204999999</v>
      </c>
      <c r="J49" s="43"/>
      <c r="K49" s="46"/>
      <c r="L49" s="46"/>
      <c r="M49" s="46"/>
      <c r="N49" s="46"/>
      <c r="O49" s="48"/>
      <c r="P49" s="48"/>
      <c r="Q49" s="46"/>
      <c r="R49" s="17"/>
      <c r="S49" s="17"/>
      <c r="T49" s="17"/>
    </row>
    <row r="50" spans="1:20" ht="13.5">
      <c r="A50" s="27">
        <v>3</v>
      </c>
      <c r="B50" s="43">
        <v>6866.9638670000004</v>
      </c>
      <c r="C50" s="43">
        <v>6805.6440430000002</v>
      </c>
      <c r="D50" s="43">
        <v>8003.1362300000001</v>
      </c>
      <c r="E50" s="43">
        <v>8033.7958980000003</v>
      </c>
      <c r="F50" s="45">
        <v>6685.4309085000004</v>
      </c>
      <c r="G50" s="45">
        <v>6431.4659419999998</v>
      </c>
      <c r="H50" s="45">
        <v>7748.9619142499996</v>
      </c>
      <c r="I50" s="45">
        <v>7856.6640625</v>
      </c>
      <c r="J50" s="43"/>
      <c r="K50" s="46"/>
      <c r="L50" s="46"/>
      <c r="M50" s="46"/>
      <c r="N50" s="46"/>
      <c r="O50" s="48"/>
      <c r="P50" s="48"/>
      <c r="Q50" s="46"/>
      <c r="R50" s="17"/>
      <c r="S50" s="17"/>
      <c r="T50" s="17"/>
    </row>
    <row r="51" spans="1:20" ht="13.5">
      <c r="A51" s="27">
        <v>4</v>
      </c>
      <c r="B51" s="43">
        <v>7244.5200199999999</v>
      </c>
      <c r="C51" s="43">
        <v>7226.1240230000003</v>
      </c>
      <c r="D51" s="43">
        <v>8293.9677730000003</v>
      </c>
      <c r="E51" s="43">
        <v>8319.3720699999994</v>
      </c>
      <c r="F51" s="45">
        <v>7061.3331302500001</v>
      </c>
      <c r="G51" s="45">
        <v>6862.033203</v>
      </c>
      <c r="H51" s="45">
        <v>8124.4780277500004</v>
      </c>
      <c r="I51" s="45">
        <v>8138.0189209999999</v>
      </c>
      <c r="J51" s="43"/>
      <c r="K51" s="46"/>
      <c r="L51" s="46"/>
      <c r="M51" s="46"/>
      <c r="N51" s="46"/>
      <c r="O51" s="48"/>
      <c r="P51" s="48"/>
      <c r="Q51" s="46"/>
      <c r="R51" s="17"/>
      <c r="S51" s="17"/>
      <c r="T51" s="17"/>
    </row>
    <row r="52" spans="1:20" ht="13.5">
      <c r="A52" s="27">
        <v>5</v>
      </c>
      <c r="B52" s="43">
        <v>7548.4921880000002</v>
      </c>
      <c r="C52" s="43">
        <v>7516.9560549999997</v>
      </c>
      <c r="D52" s="43">
        <v>8469.1679690000001</v>
      </c>
      <c r="E52" s="43">
        <v>8479.6796880000002</v>
      </c>
      <c r="F52" s="45">
        <v>7382.8041992500002</v>
      </c>
      <c r="G52" s="45">
        <v>7217.7761229999996</v>
      </c>
      <c r="H52" s="45">
        <v>8361.5473637499999</v>
      </c>
      <c r="I52" s="45">
        <v>8405.1008302499995</v>
      </c>
      <c r="J52" s="43"/>
      <c r="K52" s="46"/>
      <c r="L52" s="46"/>
      <c r="M52" s="46"/>
      <c r="N52" s="46"/>
      <c r="O52" s="48"/>
      <c r="P52" s="48"/>
      <c r="Q52" s="46"/>
      <c r="R52" s="17"/>
      <c r="S52" s="17"/>
      <c r="T52" s="17"/>
    </row>
    <row r="53" spans="1:20" ht="13.5">
      <c r="A53" s="27">
        <v>6</v>
      </c>
      <c r="B53" s="43">
        <v>7850.7119140000004</v>
      </c>
      <c r="C53" s="43">
        <v>7827.0600590000004</v>
      </c>
      <c r="D53" s="43">
        <v>8602.3203130000002</v>
      </c>
      <c r="E53" s="43">
        <v>8617.2119139999995</v>
      </c>
      <c r="F53" s="45">
        <v>7685.2641599999997</v>
      </c>
      <c r="G53" s="45">
        <v>7562.5509034999995</v>
      </c>
      <c r="H53" s="45">
        <v>8555.9580079999996</v>
      </c>
      <c r="I53" s="45">
        <v>8543.04516625</v>
      </c>
      <c r="J53" s="43"/>
      <c r="K53" s="46"/>
      <c r="L53" s="46"/>
      <c r="M53" s="46"/>
      <c r="N53" s="46"/>
      <c r="O53" s="48"/>
      <c r="P53" s="48"/>
      <c r="Q53" s="46"/>
      <c r="R53" s="17"/>
      <c r="S53" s="17"/>
      <c r="T53" s="17"/>
    </row>
    <row r="54" spans="1:20" ht="13.5">
      <c r="A54" s="27">
        <v>7</v>
      </c>
      <c r="B54" s="43">
        <v>8096.8681640000004</v>
      </c>
      <c r="C54" s="43">
        <v>8088.9838870000003</v>
      </c>
      <c r="D54" s="43">
        <v>8670.6484380000002</v>
      </c>
      <c r="E54" s="43">
        <v>8678.5322269999997</v>
      </c>
      <c r="F54" s="45">
        <v>7963.5101322500004</v>
      </c>
      <c r="G54" s="45">
        <v>7823.3139650000003</v>
      </c>
      <c r="H54" s="45">
        <v>8644.8637692499997</v>
      </c>
      <c r="I54" s="45">
        <v>8635.1408692500008</v>
      </c>
      <c r="J54" s="43"/>
      <c r="K54" s="46"/>
      <c r="L54" s="46"/>
      <c r="M54" s="46"/>
      <c r="N54" s="46"/>
      <c r="O54" s="48"/>
      <c r="P54" s="48"/>
      <c r="Q54" s="46"/>
      <c r="R54" s="17"/>
      <c r="S54" s="17"/>
      <c r="T54" s="17"/>
    </row>
    <row r="55" spans="1:20" ht="13.5">
      <c r="A55" s="27">
        <v>8</v>
      </c>
      <c r="B55" s="43">
        <v>8271.1923829999996</v>
      </c>
      <c r="C55" s="43">
        <v>8262.4316409999992</v>
      </c>
      <c r="D55" s="43">
        <v>8713.5722659999992</v>
      </c>
      <c r="E55" s="43">
        <v>8715.3242190000001</v>
      </c>
      <c r="F55" s="45">
        <v>8150.0480960000004</v>
      </c>
      <c r="G55" s="45">
        <v>8071.2689209999999</v>
      </c>
      <c r="H55" s="45">
        <v>8685.1682130000008</v>
      </c>
      <c r="I55" s="45">
        <v>8686.1682132499991</v>
      </c>
      <c r="J55" s="45"/>
      <c r="K55" s="46"/>
      <c r="L55" s="46"/>
      <c r="M55" s="46"/>
      <c r="N55" s="46"/>
      <c r="O55" s="48"/>
      <c r="P55" s="48"/>
      <c r="Q55" s="46"/>
      <c r="R55" s="17"/>
      <c r="S55" s="17"/>
      <c r="T55" s="17"/>
    </row>
    <row r="56" spans="1:20" ht="13.5">
      <c r="A56" s="27">
        <v>9</v>
      </c>
      <c r="B56" s="43">
        <v>8386.8242190000001</v>
      </c>
      <c r="C56" s="43">
        <v>8399.9638670000004</v>
      </c>
      <c r="D56" s="43">
        <v>8725.8359380000002</v>
      </c>
      <c r="E56" s="43">
        <v>8728.4638670000004</v>
      </c>
      <c r="F56" s="45">
        <v>8295.3852537500006</v>
      </c>
      <c r="G56" s="45">
        <v>8272.8989257499998</v>
      </c>
      <c r="H56" s="45">
        <v>8723.30297875</v>
      </c>
      <c r="I56" s="45">
        <v>8723.33203125</v>
      </c>
      <c r="J56" s="45"/>
      <c r="K56" s="46"/>
      <c r="L56" s="46"/>
      <c r="M56" s="46"/>
      <c r="N56" s="46"/>
      <c r="O56" s="48"/>
      <c r="P56" s="48"/>
      <c r="Q56" s="46"/>
      <c r="R56" s="17"/>
      <c r="S56" s="17"/>
      <c r="T56" s="17"/>
    </row>
    <row r="57" spans="1:20" ht="13.5">
      <c r="A57" s="27">
        <v>10</v>
      </c>
      <c r="B57" s="43">
        <v>8506.8359380000002</v>
      </c>
      <c r="C57" s="43">
        <v>8507.7119139999995</v>
      </c>
      <c r="D57" s="43">
        <v>8749.4882809999999</v>
      </c>
      <c r="E57" s="43">
        <v>8750.3642579999996</v>
      </c>
      <c r="F57" s="45">
        <v>8437.5656737499994</v>
      </c>
      <c r="G57" s="45">
        <v>8414.9143067500008</v>
      </c>
      <c r="H57" s="45">
        <v>8741.6037594999998</v>
      </c>
      <c r="I57" s="45">
        <v>8741.3847652500008</v>
      </c>
      <c r="J57" s="45"/>
      <c r="K57" s="46"/>
      <c r="L57" s="46"/>
      <c r="M57" s="46"/>
      <c r="N57" s="46"/>
      <c r="O57" s="48"/>
      <c r="P57" s="48"/>
      <c r="Q57" s="46"/>
      <c r="R57" s="17"/>
      <c r="S57" s="17"/>
      <c r="T57" s="17"/>
    </row>
    <row r="58" spans="1:20" ht="13.5">
      <c r="A58" s="27">
        <v>11</v>
      </c>
      <c r="B58" s="43">
        <v>8574.2880860000005</v>
      </c>
      <c r="C58" s="43">
        <v>8589.1796880000002</v>
      </c>
      <c r="D58" s="43">
        <v>8755.6201170000004</v>
      </c>
      <c r="E58" s="43">
        <v>8755.6201170000004</v>
      </c>
      <c r="F58" s="45">
        <v>8528.4296877500001</v>
      </c>
      <c r="G58" s="45">
        <v>8507.0051272500004</v>
      </c>
      <c r="H58" s="45">
        <v>8752.9921875</v>
      </c>
      <c r="I58" s="45">
        <v>8752.3352047499993</v>
      </c>
      <c r="J58" s="46"/>
      <c r="K58" s="46"/>
      <c r="L58" s="46"/>
      <c r="M58" s="46"/>
      <c r="N58" s="46"/>
      <c r="O58" s="48"/>
      <c r="P58" s="48"/>
      <c r="Q58" s="46"/>
      <c r="R58" s="17"/>
      <c r="S58" s="17"/>
      <c r="T58" s="17"/>
    </row>
    <row r="59" spans="1:20" ht="13.5">
      <c r="A59" s="27">
        <v>12</v>
      </c>
      <c r="B59" s="43">
        <v>8641.7402340000008</v>
      </c>
      <c r="C59" s="43">
        <v>8655.7558590000008</v>
      </c>
      <c r="D59" s="43">
        <v>8756.4960940000001</v>
      </c>
      <c r="E59" s="43">
        <v>8756.4960940000001</v>
      </c>
      <c r="F59" s="45">
        <v>8603.0717769999992</v>
      </c>
      <c r="G59" s="45">
        <v>8604.7209475</v>
      </c>
      <c r="H59" s="45">
        <v>8756.2770994999992</v>
      </c>
      <c r="I59" s="45">
        <v>8756.2770994999992</v>
      </c>
      <c r="J59" s="46"/>
      <c r="K59" s="46"/>
      <c r="L59" s="46"/>
      <c r="M59" s="46"/>
      <c r="N59" s="46"/>
      <c r="O59" s="48"/>
      <c r="P59" s="48"/>
      <c r="Q59" s="46"/>
      <c r="R59" s="17"/>
      <c r="S59" s="17"/>
      <c r="T59" s="17"/>
    </row>
    <row r="60" spans="1:20" ht="13.5">
      <c r="A60" s="27">
        <v>13</v>
      </c>
      <c r="B60" s="43">
        <v>8669.7724610000005</v>
      </c>
      <c r="C60" s="43">
        <v>8677.65625</v>
      </c>
      <c r="D60" s="43">
        <v>8759.1240230000003</v>
      </c>
      <c r="E60" s="43">
        <v>8759.1240230000003</v>
      </c>
      <c r="F60" s="45">
        <v>8643.3393552500002</v>
      </c>
      <c r="G60" s="45">
        <v>8656.0041500000007</v>
      </c>
      <c r="H60" s="45">
        <v>8758.6860352500007</v>
      </c>
      <c r="I60" s="45">
        <v>8758.6860352500007</v>
      </c>
      <c r="J60" s="46"/>
      <c r="K60" s="46"/>
      <c r="L60" s="46"/>
      <c r="M60" s="46"/>
      <c r="N60" s="46"/>
      <c r="O60" s="48"/>
      <c r="P60" s="48"/>
      <c r="Q60" s="46"/>
      <c r="R60" s="17"/>
      <c r="S60" s="17"/>
      <c r="T60" s="17"/>
    </row>
    <row r="61" spans="1:20" ht="13.5">
      <c r="A61" s="27">
        <v>14</v>
      </c>
      <c r="B61" s="43">
        <v>8707.4404300000006</v>
      </c>
      <c r="C61" s="43">
        <v>8705.6884769999997</v>
      </c>
      <c r="D61" s="43">
        <v>8760</v>
      </c>
      <c r="E61" s="43">
        <v>8760</v>
      </c>
      <c r="F61" s="45">
        <v>8687.1972659999992</v>
      </c>
      <c r="G61" s="45">
        <v>8696.4609372499999</v>
      </c>
      <c r="H61" s="45">
        <v>8759.5620117500002</v>
      </c>
      <c r="I61" s="45">
        <v>8759.5620117500002</v>
      </c>
      <c r="J61" s="46"/>
      <c r="K61" s="46"/>
      <c r="L61" s="46"/>
      <c r="M61" s="46"/>
      <c r="N61" s="46"/>
      <c r="O61" s="48"/>
      <c r="P61" s="48"/>
      <c r="Q61" s="46"/>
      <c r="R61" s="17"/>
      <c r="S61" s="17"/>
      <c r="T61" s="17"/>
    </row>
    <row r="62" spans="1:20" ht="13.5">
      <c r="A62" s="27">
        <v>15</v>
      </c>
      <c r="B62" s="43">
        <v>8724.9599610000005</v>
      </c>
      <c r="C62" s="43">
        <v>8725.8359380000002</v>
      </c>
      <c r="D62" s="43">
        <v>8760</v>
      </c>
      <c r="E62" s="43">
        <v>8760</v>
      </c>
      <c r="F62" s="45">
        <v>8716.4482422500005</v>
      </c>
      <c r="G62" s="45">
        <v>8722.9890140000007</v>
      </c>
      <c r="H62" s="45">
        <v>8758.6860352500007</v>
      </c>
      <c r="I62" s="45">
        <v>8758.6860352500007</v>
      </c>
      <c r="J62" s="47"/>
      <c r="K62" s="43"/>
      <c r="L62" s="45"/>
      <c r="M62" s="46"/>
      <c r="N62" s="46"/>
      <c r="O62" s="48"/>
      <c r="P62" s="48"/>
      <c r="Q62" s="46"/>
      <c r="R62" s="17"/>
      <c r="S62" s="17"/>
      <c r="T62" s="17"/>
    </row>
    <row r="63" spans="1:20" ht="13.5">
      <c r="A63" s="27">
        <v>16</v>
      </c>
      <c r="B63" s="43">
        <v>8745.1083980000003</v>
      </c>
      <c r="C63" s="43">
        <v>8745.1083980000003</v>
      </c>
      <c r="D63" s="43">
        <v>8760</v>
      </c>
      <c r="E63" s="43">
        <v>8760</v>
      </c>
      <c r="F63" s="45">
        <v>8732.1867672499993</v>
      </c>
      <c r="G63" s="45">
        <v>8731.7490237500006</v>
      </c>
      <c r="H63" s="45">
        <v>8760</v>
      </c>
      <c r="I63" s="45">
        <v>8760</v>
      </c>
      <c r="J63" s="47"/>
      <c r="K63" s="43"/>
      <c r="L63" s="43"/>
      <c r="M63" s="46"/>
      <c r="N63" s="46"/>
      <c r="O63" s="48"/>
      <c r="P63" s="48"/>
      <c r="Q63" s="46"/>
      <c r="R63" s="17"/>
      <c r="S63" s="17"/>
      <c r="T63" s="17"/>
    </row>
    <row r="64" spans="1:20" ht="13.5">
      <c r="A64" s="27">
        <v>17</v>
      </c>
      <c r="B64" s="43">
        <v>8748.6123050000006</v>
      </c>
      <c r="C64" s="43">
        <v>8751.2402340000008</v>
      </c>
      <c r="D64" s="43">
        <v>8760</v>
      </c>
      <c r="E64" s="43">
        <v>8760</v>
      </c>
      <c r="F64" s="45">
        <v>8738.8518062500007</v>
      </c>
      <c r="G64" s="45">
        <v>8745.3273927499995</v>
      </c>
      <c r="H64" s="45">
        <v>8760</v>
      </c>
      <c r="I64" s="45">
        <v>8760</v>
      </c>
      <c r="J64" s="47"/>
      <c r="K64" s="43"/>
      <c r="L64" s="43"/>
      <c r="M64" s="46"/>
      <c r="N64" s="46"/>
      <c r="O64" s="48"/>
      <c r="P64" s="48"/>
      <c r="Q64" s="46"/>
      <c r="R64" s="17"/>
      <c r="S64" s="17"/>
      <c r="T64" s="17"/>
    </row>
    <row r="65" spans="1:20" ht="13.5">
      <c r="A65" s="27">
        <v>18</v>
      </c>
      <c r="B65" s="43">
        <v>8754.7441409999992</v>
      </c>
      <c r="C65" s="43">
        <v>8753.8681639999995</v>
      </c>
      <c r="D65" s="43">
        <v>8760</v>
      </c>
      <c r="E65" s="43">
        <v>8760</v>
      </c>
      <c r="F65" s="45">
        <v>8748.7363277500008</v>
      </c>
      <c r="G65" s="45">
        <v>8750.3642579999996</v>
      </c>
      <c r="H65" s="45">
        <v>8760</v>
      </c>
      <c r="I65" s="45">
        <v>8760</v>
      </c>
      <c r="J65" s="47"/>
      <c r="K65" s="43"/>
      <c r="L65" s="45"/>
      <c r="M65" s="46"/>
      <c r="N65" s="46"/>
      <c r="O65" s="48"/>
      <c r="P65" s="48"/>
      <c r="Q65" s="46"/>
      <c r="R65" s="17"/>
      <c r="S65" s="17"/>
      <c r="T65" s="17"/>
    </row>
    <row r="66" spans="1:20" ht="13.5">
      <c r="A66" s="27">
        <v>19</v>
      </c>
      <c r="B66" s="43">
        <v>8752.9921880000002</v>
      </c>
      <c r="C66" s="43">
        <v>8760</v>
      </c>
      <c r="D66" s="43">
        <v>8760</v>
      </c>
      <c r="E66" s="43">
        <v>8760</v>
      </c>
      <c r="F66" s="45">
        <v>8755.8391112499994</v>
      </c>
      <c r="G66" s="45">
        <v>8756.0581052500002</v>
      </c>
      <c r="H66" s="45">
        <v>8760</v>
      </c>
      <c r="I66" s="45">
        <v>8760</v>
      </c>
      <c r="J66" s="47"/>
      <c r="K66" s="43"/>
      <c r="L66" s="43"/>
      <c r="M66" s="46"/>
      <c r="N66" s="46"/>
      <c r="O66" s="48"/>
      <c r="P66" s="48"/>
      <c r="Q66" s="46"/>
      <c r="R66" s="17"/>
      <c r="S66" s="17"/>
      <c r="T66" s="17"/>
    </row>
    <row r="67" spans="1:20" ht="13.5">
      <c r="A67" s="27">
        <v>20</v>
      </c>
      <c r="B67" s="43">
        <v>8757.3720699999994</v>
      </c>
      <c r="C67" s="43">
        <v>8759.1240230000003</v>
      </c>
      <c r="D67" s="43">
        <v>8760</v>
      </c>
      <c r="E67" s="43">
        <v>8760</v>
      </c>
      <c r="F67" s="45">
        <v>8756.7150880000008</v>
      </c>
      <c r="G67" s="45">
        <v>8757.8100582499992</v>
      </c>
      <c r="H67" s="45">
        <v>8760</v>
      </c>
      <c r="I67" s="45">
        <v>8760</v>
      </c>
      <c r="J67" s="47"/>
      <c r="K67" s="43"/>
      <c r="L67" s="43"/>
      <c r="M67" s="46"/>
      <c r="N67" s="46"/>
      <c r="O67" s="48"/>
      <c r="P67" s="48"/>
      <c r="Q67" s="46"/>
      <c r="R67" s="17"/>
      <c r="S67" s="17"/>
      <c r="T67" s="17"/>
    </row>
    <row r="68" spans="1:20" ht="13.5">
      <c r="A68" s="27"/>
      <c r="B68" s="21"/>
      <c r="C68" s="21"/>
      <c r="D68" s="21"/>
      <c r="E68" s="21"/>
      <c r="F68" s="21"/>
      <c r="G68" s="23"/>
      <c r="H68" s="23"/>
      <c r="I68" s="21"/>
      <c r="J68" s="21"/>
      <c r="K68" s="21"/>
      <c r="L68" s="21"/>
      <c r="M68" s="22"/>
      <c r="N68" s="22"/>
      <c r="O68" s="30"/>
      <c r="P68" s="30"/>
      <c r="Q68" s="22"/>
      <c r="R68" s="17"/>
      <c r="S68" s="17"/>
      <c r="T68" s="17"/>
    </row>
    <row r="69" spans="1:20">
      <c r="A69" s="31"/>
      <c r="B69" s="31"/>
      <c r="C69" s="31"/>
      <c r="D69" s="31"/>
      <c r="E69" s="31"/>
      <c r="F69" s="31"/>
      <c r="G69" s="32"/>
      <c r="H69" s="32"/>
      <c r="I69" s="32"/>
      <c r="J69" s="32"/>
      <c r="K69" s="31"/>
      <c r="L69" s="32"/>
      <c r="M69" s="32"/>
      <c r="N69" s="32"/>
      <c r="O69" s="32"/>
      <c r="P69" s="32"/>
      <c r="Q69" s="31"/>
      <c r="R69" s="18"/>
      <c r="S69" s="18"/>
      <c r="T69" s="18"/>
    </row>
    <row r="70" spans="1:20">
      <c r="A70" s="28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23"/>
    </row>
    <row r="71" spans="1:20" s="42" customFormat="1" ht="37.5">
      <c r="A71" s="39" t="s">
        <v>39</v>
      </c>
      <c r="B71" s="40">
        <v>4.6628237753661699</v>
      </c>
      <c r="C71" s="40">
        <v>4.75602393411741</v>
      </c>
      <c r="D71" s="40">
        <v>1.63966983620777</v>
      </c>
      <c r="E71" s="40">
        <v>1.60611208147622</v>
      </c>
      <c r="F71" s="40">
        <f>IF(OR(MIN(F$45:F$68)&gt;$E1*$G$1,SUM(F$45:F$68)=0),"",(LOG10(($E1*$G$1)/INDEX(F$45:F$68,MATCH($E1*$G$1,F$45:F$68)))/LOG10(INDEX(F$45:F$68,MATCH($E1*$G$1,F$45:F$68))/INDEX(F$45:F$68,1+MATCH($E1*$G$1,F$45:F$68))))*(INDEX($A$45:$A$68,MATCH($E1*$G$1,F$45:F$68))-INDEX($A$45:$A$68,1+MATCH($E1*$G$1,F$45:F$68)))+INDEX($A$45:$A$68,MATCH($E1*$G$1,F$45:F$68)))</f>
        <v>5.2122834176296502</v>
      </c>
      <c r="G71" s="40">
        <f t="shared" ref="G71:I71" si="0">IF(OR(MIN(G$45:G$68)&gt;$E1*$G$1,SUM(G$45:G$68)=0),"",(LOG10(($E1*$G$1)/INDEX(G$45:G$68,MATCH($E1*$G$1,G$45:G$68)))/LOG10(INDEX(G$45:G$68,MATCH($E1*$G$1,G$45:G$68))/INDEX(G$45:G$68,1+MATCH($E1*$G$1,G$45:G$68))))*(INDEX($A$45:$A$68,MATCH($E1*$G$1,G$45:G$68))-INDEX($A$45:$A$68,1+MATCH($E1*$G$1,G$45:G$68)))+INDEX($A$45:$A$68,MATCH($E1*$G$1,G$45:G$68)))</f>
        <v>5.6671447775322461</v>
      </c>
      <c r="H71" s="40">
        <f t="shared" si="0"/>
        <v>2.3394770016613053</v>
      </c>
      <c r="I71" s="40">
        <f t="shared" si="0"/>
        <v>2.1166075695274471</v>
      </c>
      <c r="J71" s="40"/>
      <c r="K71" s="40"/>
      <c r="L71" s="40"/>
      <c r="M71" s="40"/>
      <c r="N71" s="40"/>
      <c r="O71" s="40"/>
      <c r="P71" s="40"/>
      <c r="Q71" s="40"/>
      <c r="R71" s="41"/>
      <c r="S71" s="41"/>
      <c r="T71" s="41"/>
    </row>
    <row r="72" spans="1:20">
      <c r="B72" s="34"/>
      <c r="C72" s="34"/>
      <c r="D72" s="34"/>
      <c r="E72" s="34"/>
      <c r="G72" s="12"/>
    </row>
    <row r="73" spans="1:20">
      <c r="G73" s="12"/>
    </row>
    <row r="74" spans="1:20">
      <c r="G74" s="12"/>
      <c r="H74" s="10"/>
      <c r="I74" s="10"/>
      <c r="J74" s="10"/>
      <c r="K74" s="10"/>
    </row>
    <row r="75" spans="1:20">
      <c r="G75" s="12"/>
    </row>
    <row r="76" spans="1:20">
      <c r="G76" s="12"/>
    </row>
    <row r="77" spans="1:20">
      <c r="G77" s="12"/>
    </row>
    <row r="78" spans="1:20">
      <c r="G78" s="12"/>
    </row>
    <row r="79" spans="1:20">
      <c r="G79" s="12"/>
    </row>
    <row r="80" spans="1:20">
      <c r="G80" s="12"/>
    </row>
    <row r="81" spans="1:10">
      <c r="G81" s="12"/>
    </row>
    <row r="82" spans="1:10">
      <c r="G82" s="12"/>
    </row>
    <row r="83" spans="1:10">
      <c r="G83" s="12"/>
    </row>
    <row r="84" spans="1:10">
      <c r="G84" s="12"/>
    </row>
    <row r="85" spans="1:10">
      <c r="H85" s="35"/>
      <c r="I85" s="35"/>
      <c r="J85" s="35"/>
    </row>
    <row r="86" spans="1:10" ht="13">
      <c r="A86" s="24"/>
    </row>
    <row r="87" spans="1:10">
      <c r="F87" s="36"/>
      <c r="G87" s="12"/>
    </row>
    <row r="88" spans="1:10">
      <c r="G88" s="12"/>
    </row>
    <row r="89" spans="1:10">
      <c r="G89" s="12"/>
    </row>
    <row r="90" spans="1:10">
      <c r="G90" s="12"/>
    </row>
    <row r="91" spans="1:10">
      <c r="G91" s="12"/>
    </row>
    <row r="92" spans="1:10">
      <c r="G92" s="12"/>
    </row>
    <row r="93" spans="1:10">
      <c r="G93" s="12"/>
    </row>
    <row r="94" spans="1:10">
      <c r="G94" s="12"/>
    </row>
    <row r="95" spans="1:10">
      <c r="G95" s="12"/>
    </row>
    <row r="96" spans="1:10">
      <c r="G96" s="12"/>
    </row>
    <row r="97" spans="1:10">
      <c r="G97" s="12"/>
    </row>
    <row r="98" spans="1:10">
      <c r="G98" s="12"/>
    </row>
    <row r="99" spans="1:10">
      <c r="G99" s="12"/>
    </row>
    <row r="100" spans="1:10">
      <c r="G100" s="12"/>
    </row>
    <row r="102" spans="1:10" ht="13">
      <c r="A102" s="24"/>
    </row>
    <row r="103" spans="1:10">
      <c r="F103" s="36"/>
      <c r="G103" s="36"/>
    </row>
    <row r="112" spans="1:10">
      <c r="H112" s="35"/>
      <c r="I112" s="35"/>
      <c r="J112" s="35"/>
    </row>
    <row r="114" spans="6:10">
      <c r="H114" s="35"/>
      <c r="I114" s="35"/>
      <c r="J114" s="35"/>
    </row>
    <row r="116" spans="6:10">
      <c r="H116" s="35"/>
      <c r="I116" s="35"/>
      <c r="J116" s="35"/>
    </row>
    <row r="118" spans="6:10">
      <c r="H118" s="10"/>
      <c r="I118" s="10"/>
      <c r="J118" s="10"/>
    </row>
    <row r="120" spans="6:10">
      <c r="F120" s="37"/>
      <c r="G120" s="37"/>
      <c r="H120" s="38"/>
      <c r="I120" s="38"/>
      <c r="J120" s="38"/>
    </row>
    <row r="121" spans="6:10">
      <c r="F121" s="37"/>
      <c r="G121" s="37"/>
      <c r="H121" s="35"/>
      <c r="I121" s="35"/>
      <c r="J121" s="35"/>
    </row>
    <row r="122" spans="6:10">
      <c r="F122" s="37"/>
      <c r="G122" s="37"/>
      <c r="H122" s="35"/>
      <c r="I122" s="35"/>
      <c r="J122" s="35"/>
    </row>
    <row r="123" spans="6:10">
      <c r="F123" s="37"/>
      <c r="G123" s="37"/>
      <c r="H123" s="35"/>
      <c r="I123" s="35"/>
      <c r="J123" s="35"/>
    </row>
    <row r="124" spans="6:10">
      <c r="F124" s="37"/>
      <c r="G124" s="37"/>
      <c r="H124" s="35"/>
      <c r="I124" s="35"/>
      <c r="J124" s="35"/>
    </row>
    <row r="125" spans="6:10">
      <c r="F125" s="37"/>
      <c r="G125" s="37"/>
      <c r="H125" s="35"/>
      <c r="I125" s="35"/>
      <c r="J125" s="35"/>
    </row>
    <row r="126" spans="6:10">
      <c r="F126" s="37"/>
      <c r="G126" s="37"/>
      <c r="H126" s="35"/>
      <c r="I126" s="35"/>
      <c r="J126" s="35"/>
    </row>
    <row r="127" spans="6:10">
      <c r="F127" s="37"/>
      <c r="G127" s="37"/>
    </row>
    <row r="128" spans="6:10">
      <c r="F128" s="37"/>
      <c r="G128" s="37"/>
    </row>
  </sheetData>
  <mergeCells count="5">
    <mergeCell ref="B43:E43"/>
    <mergeCell ref="F43:I43"/>
    <mergeCell ref="J43:M43"/>
    <mergeCell ref="N43:Q43"/>
    <mergeCell ref="A1:D1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6"/>
  <sheetViews>
    <sheetView topLeftCell="A40" zoomScaleNormal="100" workbookViewId="0">
      <selection activeCell="F43" sqref="F43:I43"/>
    </sheetView>
  </sheetViews>
  <sheetFormatPr defaultColWidth="9" defaultRowHeight="12.5"/>
  <cols>
    <col min="1" max="1" width="8.54296875" style="12" customWidth="1"/>
    <col min="2" max="2" width="6.81640625" style="12" customWidth="1"/>
    <col min="3" max="3" width="7.453125" style="12" customWidth="1"/>
    <col min="4" max="5" width="9.453125" style="12" customWidth="1"/>
    <col min="6" max="7" width="7.453125" style="11" customWidth="1"/>
    <col min="8" max="17" width="7.453125" style="12" customWidth="1"/>
    <col min="18" max="18" width="7.453125" style="9" customWidth="1"/>
    <col min="19" max="19" width="9.1796875" style="9" customWidth="1"/>
    <col min="20" max="20" width="7.453125" style="9" customWidth="1"/>
    <col min="21" max="16384" width="9" style="9"/>
  </cols>
  <sheetData>
    <row r="1" spans="1:15" ht="21" customHeight="1">
      <c r="A1" s="247" t="s">
        <v>41</v>
      </c>
      <c r="B1" s="247"/>
      <c r="C1" s="247"/>
      <c r="D1" s="247"/>
      <c r="E1" s="123">
        <v>0.85</v>
      </c>
      <c r="F1" s="11" t="s">
        <v>158</v>
      </c>
      <c r="G1" s="11">
        <v>8760</v>
      </c>
      <c r="H1" s="12" t="s">
        <v>159</v>
      </c>
      <c r="I1" s="12">
        <v>14112</v>
      </c>
      <c r="L1" s="10"/>
      <c r="M1" s="29"/>
      <c r="N1" s="29"/>
      <c r="O1" s="10"/>
    </row>
    <row r="2" spans="1:15" ht="13">
      <c r="A2" s="25"/>
      <c r="F2" s="13"/>
      <c r="G2" s="13"/>
      <c r="H2" s="24"/>
      <c r="I2" s="24"/>
      <c r="J2" s="24"/>
    </row>
    <row r="3" spans="1:15" ht="13">
      <c r="A3" s="25"/>
      <c r="F3" s="13"/>
      <c r="G3" s="13"/>
      <c r="H3" s="24"/>
      <c r="I3" s="24"/>
      <c r="J3" s="24"/>
    </row>
    <row r="4" spans="1:15" ht="13">
      <c r="A4" s="25"/>
      <c r="F4" s="13"/>
      <c r="G4" s="13"/>
      <c r="H4" s="24"/>
      <c r="I4" s="24"/>
      <c r="J4" s="24"/>
    </row>
    <row r="5" spans="1:15" ht="13">
      <c r="A5" s="25"/>
      <c r="F5" s="13"/>
      <c r="G5" s="13"/>
      <c r="H5" s="24"/>
      <c r="I5" s="24"/>
      <c r="J5" s="24"/>
    </row>
    <row r="6" spans="1:15" ht="13">
      <c r="A6" s="25"/>
      <c r="F6" s="13"/>
      <c r="G6" s="13"/>
      <c r="H6" s="24"/>
      <c r="I6" s="24"/>
      <c r="J6" s="24"/>
    </row>
    <row r="7" spans="1:15" ht="13">
      <c r="A7" s="25"/>
      <c r="F7" s="13"/>
      <c r="G7" s="13"/>
      <c r="H7" s="24"/>
      <c r="I7" s="24"/>
      <c r="J7" s="24"/>
    </row>
    <row r="8" spans="1:15" ht="13">
      <c r="A8" s="25"/>
      <c r="F8" s="13"/>
      <c r="G8" s="13"/>
      <c r="H8" s="24"/>
      <c r="I8" s="24"/>
      <c r="J8" s="24"/>
    </row>
    <row r="9" spans="1:15" ht="13">
      <c r="A9" s="25"/>
      <c r="F9" s="13"/>
      <c r="G9" s="13"/>
      <c r="H9" s="24"/>
      <c r="I9" s="24"/>
      <c r="J9" s="24"/>
    </row>
    <row r="10" spans="1:15" ht="13">
      <c r="A10" s="25"/>
      <c r="F10" s="13"/>
      <c r="G10" s="13"/>
      <c r="H10" s="24"/>
      <c r="I10" s="24"/>
      <c r="J10" s="24"/>
    </row>
    <row r="11" spans="1:15" ht="13">
      <c r="A11" s="25"/>
      <c r="F11" s="13"/>
      <c r="G11" s="13"/>
      <c r="H11" s="24"/>
      <c r="I11" s="24"/>
      <c r="J11" s="24"/>
    </row>
    <row r="12" spans="1:15" ht="13">
      <c r="A12" s="25"/>
      <c r="F12" s="13"/>
      <c r="G12" s="13"/>
      <c r="H12" s="24"/>
      <c r="I12" s="24"/>
      <c r="J12" s="24"/>
    </row>
    <row r="13" spans="1:15" ht="13">
      <c r="A13" s="25"/>
      <c r="F13" s="13"/>
      <c r="G13" s="13"/>
      <c r="H13" s="24"/>
      <c r="I13" s="24"/>
      <c r="J13" s="24"/>
    </row>
    <row r="14" spans="1:15" ht="13">
      <c r="A14" s="25"/>
      <c r="F14" s="13"/>
      <c r="G14" s="13"/>
      <c r="H14" s="24"/>
      <c r="I14" s="24"/>
      <c r="J14" s="24"/>
    </row>
    <row r="15" spans="1:15" ht="13">
      <c r="A15" s="25"/>
      <c r="F15" s="13"/>
      <c r="G15" s="13"/>
      <c r="H15" s="24"/>
      <c r="I15" s="24"/>
      <c r="J15" s="24"/>
    </row>
    <row r="16" spans="1:15" ht="13">
      <c r="A16" s="25"/>
      <c r="F16" s="13"/>
      <c r="G16" s="13"/>
      <c r="H16" s="24"/>
      <c r="I16" s="24"/>
      <c r="J16" s="24"/>
    </row>
    <row r="17" spans="1:10" ht="13">
      <c r="A17" s="25"/>
      <c r="F17" s="13"/>
      <c r="G17" s="13"/>
      <c r="H17" s="24"/>
      <c r="I17" s="24"/>
      <c r="J17" s="24"/>
    </row>
    <row r="18" spans="1:10" ht="13">
      <c r="A18" s="25"/>
      <c r="F18" s="13"/>
      <c r="G18" s="13"/>
      <c r="H18" s="24"/>
      <c r="I18" s="24"/>
      <c r="J18" s="24"/>
    </row>
    <row r="19" spans="1:10" ht="13">
      <c r="A19" s="25"/>
      <c r="F19" s="13"/>
      <c r="G19" s="13"/>
      <c r="H19" s="24"/>
      <c r="I19" s="24"/>
      <c r="J19" s="24"/>
    </row>
    <row r="20" spans="1:10" ht="13">
      <c r="A20" s="25"/>
      <c r="F20" s="13"/>
      <c r="G20" s="13"/>
      <c r="H20" s="24"/>
      <c r="I20" s="24"/>
      <c r="J20" s="24"/>
    </row>
    <row r="21" spans="1:10" ht="13">
      <c r="A21" s="25"/>
      <c r="F21" s="13"/>
      <c r="G21" s="13"/>
      <c r="H21" s="24"/>
      <c r="I21" s="24"/>
      <c r="J21" s="24"/>
    </row>
    <row r="22" spans="1:10" ht="13">
      <c r="A22" s="25"/>
      <c r="F22" s="13"/>
      <c r="G22" s="13"/>
      <c r="H22" s="24"/>
      <c r="I22" s="24"/>
      <c r="J22" s="24"/>
    </row>
    <row r="23" spans="1:10" ht="13">
      <c r="A23" s="25"/>
      <c r="F23" s="13"/>
      <c r="G23" s="13"/>
      <c r="H23" s="24"/>
      <c r="I23" s="24"/>
      <c r="J23" s="24"/>
    </row>
    <row r="24" spans="1:10" ht="13">
      <c r="A24" s="25"/>
      <c r="F24" s="13"/>
      <c r="G24" s="13"/>
      <c r="H24" s="24"/>
      <c r="I24" s="24"/>
      <c r="J24" s="24"/>
    </row>
    <row r="25" spans="1:10" ht="13">
      <c r="A25" s="25"/>
      <c r="F25" s="13"/>
      <c r="G25" s="13"/>
      <c r="H25" s="24"/>
      <c r="I25" s="24"/>
      <c r="J25" s="24"/>
    </row>
    <row r="26" spans="1:10" ht="13">
      <c r="A26" s="25"/>
      <c r="F26" s="13"/>
      <c r="G26" s="13"/>
      <c r="H26" s="24"/>
      <c r="I26" s="24"/>
      <c r="J26" s="24"/>
    </row>
    <row r="27" spans="1:10" ht="13">
      <c r="A27" s="25"/>
      <c r="F27" s="13"/>
      <c r="G27" s="13"/>
      <c r="H27" s="24"/>
      <c r="I27" s="24"/>
      <c r="J27" s="24"/>
    </row>
    <row r="28" spans="1:10" ht="13">
      <c r="A28" s="25"/>
      <c r="F28" s="13"/>
      <c r="G28" s="13"/>
      <c r="H28" s="24"/>
      <c r="I28" s="24"/>
      <c r="J28" s="24"/>
    </row>
    <row r="29" spans="1:10" ht="13">
      <c r="A29" s="25"/>
      <c r="F29" s="13"/>
      <c r="G29" s="13"/>
      <c r="H29" s="24"/>
      <c r="I29" s="24"/>
      <c r="J29" s="24"/>
    </row>
    <row r="30" spans="1:10" ht="13">
      <c r="A30" s="25"/>
      <c r="F30" s="13"/>
      <c r="G30" s="13"/>
      <c r="H30" s="24"/>
      <c r="I30" s="24"/>
      <c r="J30" s="24"/>
    </row>
    <row r="31" spans="1:10" ht="13">
      <c r="A31" s="25"/>
      <c r="F31" s="13"/>
      <c r="G31" s="13"/>
      <c r="H31" s="24"/>
      <c r="I31" s="24"/>
      <c r="J31" s="24"/>
    </row>
    <row r="32" spans="1:10" ht="13">
      <c r="A32" s="25"/>
      <c r="F32" s="13"/>
      <c r="G32" s="13"/>
      <c r="H32" s="24"/>
      <c r="I32" s="24"/>
      <c r="J32" s="24"/>
    </row>
    <row r="33" spans="1:20" ht="13">
      <c r="A33" s="25"/>
      <c r="F33" s="13"/>
      <c r="G33" s="13"/>
      <c r="H33" s="24"/>
      <c r="I33" s="24"/>
      <c r="J33" s="24"/>
    </row>
    <row r="34" spans="1:20" ht="13">
      <c r="A34" s="25"/>
      <c r="F34" s="13"/>
      <c r="G34" s="13"/>
      <c r="H34" s="24"/>
      <c r="I34" s="24"/>
      <c r="J34" s="24"/>
    </row>
    <row r="35" spans="1:20" ht="13">
      <c r="A35" s="25"/>
      <c r="F35" s="13"/>
      <c r="G35" s="13"/>
      <c r="H35" s="24"/>
      <c r="I35" s="24"/>
      <c r="J35" s="24"/>
    </row>
    <row r="36" spans="1:20" ht="13">
      <c r="A36" s="25"/>
      <c r="F36" s="13"/>
      <c r="G36" s="13"/>
      <c r="H36" s="24"/>
      <c r="I36" s="24"/>
      <c r="J36" s="24"/>
    </row>
    <row r="37" spans="1:20" ht="13">
      <c r="A37" s="25"/>
      <c r="F37" s="13"/>
      <c r="G37" s="13"/>
      <c r="H37" s="24"/>
      <c r="I37" s="24"/>
      <c r="J37" s="24"/>
    </row>
    <row r="38" spans="1:20" ht="13">
      <c r="A38" s="25"/>
      <c r="F38" s="13"/>
      <c r="G38" s="13"/>
      <c r="H38" s="24"/>
      <c r="I38" s="24"/>
      <c r="J38" s="24"/>
    </row>
    <row r="39" spans="1:20" ht="13">
      <c r="A39" s="25"/>
      <c r="F39" s="13"/>
      <c r="G39" s="13"/>
      <c r="H39" s="24"/>
      <c r="I39" s="24"/>
      <c r="J39" s="24"/>
    </row>
    <row r="40" spans="1:20" ht="13">
      <c r="A40" s="25"/>
      <c r="F40" s="13"/>
      <c r="G40" s="13"/>
      <c r="H40" s="24"/>
      <c r="I40" s="24"/>
      <c r="J40" s="24"/>
    </row>
    <row r="41" spans="1:20" ht="13">
      <c r="A41" s="25"/>
      <c r="F41" s="13"/>
      <c r="G41" s="13"/>
      <c r="H41" s="24"/>
      <c r="I41" s="24"/>
      <c r="J41" s="24"/>
    </row>
    <row r="42" spans="1:20" ht="13">
      <c r="A42" s="25"/>
      <c r="F42" s="13"/>
      <c r="G42" s="13"/>
      <c r="H42" s="24"/>
      <c r="I42" s="24"/>
      <c r="J42" s="24"/>
    </row>
    <row r="43" spans="1:20" s="19" customFormat="1" ht="25.5" customHeight="1">
      <c r="A43" s="26"/>
      <c r="B43" s="246" t="s">
        <v>32</v>
      </c>
      <c r="C43" s="246"/>
      <c r="D43" s="246"/>
      <c r="E43" s="246"/>
      <c r="F43" s="246" t="s">
        <v>186</v>
      </c>
      <c r="G43" s="246"/>
      <c r="H43" s="246"/>
      <c r="I43" s="246"/>
      <c r="J43" s="246" t="s">
        <v>37</v>
      </c>
      <c r="K43" s="246"/>
      <c r="L43" s="246"/>
      <c r="M43" s="246"/>
      <c r="N43" s="246" t="s">
        <v>38</v>
      </c>
      <c r="O43" s="246"/>
      <c r="P43" s="246"/>
      <c r="Q43" s="246"/>
    </row>
    <row r="44" spans="1:20" s="16" customFormat="1" ht="112.5" customHeight="1">
      <c r="A44" s="49" t="s">
        <v>58</v>
      </c>
      <c r="B44" s="20" t="s">
        <v>35</v>
      </c>
      <c r="C44" s="20" t="s">
        <v>36</v>
      </c>
      <c r="D44" s="20" t="s">
        <v>33</v>
      </c>
      <c r="E44" s="20" t="s">
        <v>34</v>
      </c>
      <c r="F44" s="20" t="s">
        <v>35</v>
      </c>
      <c r="G44" s="20" t="s">
        <v>36</v>
      </c>
      <c r="H44" s="20" t="s">
        <v>33</v>
      </c>
      <c r="I44" s="20" t="s">
        <v>34</v>
      </c>
      <c r="J44" s="20" t="s">
        <v>35</v>
      </c>
      <c r="K44" s="20" t="s">
        <v>36</v>
      </c>
      <c r="L44" s="20" t="s">
        <v>33</v>
      </c>
      <c r="M44" s="20" t="s">
        <v>34</v>
      </c>
      <c r="N44" s="20" t="s">
        <v>35</v>
      </c>
      <c r="O44" s="20" t="s">
        <v>36</v>
      </c>
      <c r="P44" s="20" t="s">
        <v>33</v>
      </c>
      <c r="Q44" s="20" t="s">
        <v>34</v>
      </c>
      <c r="R44" s="15"/>
      <c r="S44" s="14"/>
      <c r="T44" s="15"/>
    </row>
    <row r="45" spans="1:20" ht="14.5">
      <c r="A45" s="27">
        <v>2</v>
      </c>
      <c r="B45" s="43">
        <v>5424.6528319999998</v>
      </c>
      <c r="C45" s="43">
        <v>5596.8193359999996</v>
      </c>
      <c r="D45" s="43">
        <v>6825.9746089999999</v>
      </c>
      <c r="E45" s="43">
        <v>6658.0415039999998</v>
      </c>
      <c r="F45" s="44"/>
      <c r="G45" s="45"/>
      <c r="H45" s="45"/>
      <c r="I45" s="46"/>
      <c r="J45" s="47"/>
      <c r="K45" s="46"/>
      <c r="L45" s="46"/>
      <c r="M45" s="46"/>
      <c r="N45" s="46"/>
      <c r="O45" s="48"/>
      <c r="P45" s="48"/>
      <c r="Q45" s="46"/>
      <c r="R45" s="17"/>
      <c r="S45" s="17"/>
      <c r="T45" s="17"/>
    </row>
    <row r="46" spans="1:20" ht="13.5">
      <c r="A46" s="27">
        <v>3</v>
      </c>
      <c r="B46" s="43">
        <v>6109.0849609999996</v>
      </c>
      <c r="C46" s="43">
        <v>6220.5698240000002</v>
      </c>
      <c r="D46" s="43">
        <v>7463.8369140000004</v>
      </c>
      <c r="E46" s="43">
        <v>7421.5009769999997</v>
      </c>
      <c r="F46" s="45">
        <v>5790.9927982500003</v>
      </c>
      <c r="G46" s="45">
        <v>5768.1296384999996</v>
      </c>
      <c r="H46" s="45">
        <v>6766.8013917500002</v>
      </c>
      <c r="I46" s="45">
        <v>6956.1110840000001</v>
      </c>
      <c r="J46" s="43"/>
      <c r="K46" s="46"/>
      <c r="L46" s="46"/>
      <c r="M46" s="46"/>
      <c r="N46" s="46"/>
      <c r="O46" s="48"/>
      <c r="P46" s="48"/>
      <c r="Q46" s="46"/>
      <c r="R46" s="17"/>
      <c r="S46" s="17"/>
      <c r="T46" s="17"/>
    </row>
    <row r="47" spans="1:20" ht="13.5">
      <c r="A47" s="27">
        <v>4</v>
      </c>
      <c r="B47" s="43">
        <v>6799.1616210000002</v>
      </c>
      <c r="C47" s="43">
        <v>6964.2719729999999</v>
      </c>
      <c r="D47" s="43">
        <v>8309.1455079999996</v>
      </c>
      <c r="E47" s="43">
        <v>8254.1083980000003</v>
      </c>
      <c r="F47" s="45">
        <v>6514.6608889999998</v>
      </c>
      <c r="G47" s="45">
        <v>6615.0311277500005</v>
      </c>
      <c r="H47" s="45">
        <v>7693.1901857499997</v>
      </c>
      <c r="I47" s="45">
        <v>7578.5361325000003</v>
      </c>
      <c r="J47" s="43"/>
      <c r="K47" s="46"/>
      <c r="L47" s="46"/>
      <c r="M47" s="46"/>
      <c r="N47" s="46"/>
      <c r="O47" s="48"/>
      <c r="P47" s="48"/>
      <c r="Q47" s="46"/>
      <c r="R47" s="17"/>
      <c r="S47" s="17"/>
      <c r="T47" s="17"/>
    </row>
    <row r="48" spans="1:20" ht="13.5">
      <c r="A48" s="27">
        <v>5</v>
      </c>
      <c r="B48" s="43">
        <v>7494.8833009999998</v>
      </c>
      <c r="C48" s="43">
        <v>7651.5263670000004</v>
      </c>
      <c r="D48" s="43">
        <v>9181.2675780000009</v>
      </c>
      <c r="E48" s="43">
        <v>9137.5195309999999</v>
      </c>
      <c r="F48" s="45">
        <v>7213.7888182500001</v>
      </c>
      <c r="G48" s="45">
        <v>7304.3999025000003</v>
      </c>
      <c r="H48" s="45">
        <v>8445.7299807500003</v>
      </c>
      <c r="I48" s="45">
        <v>8394.4528807499992</v>
      </c>
      <c r="J48" s="43"/>
      <c r="K48" s="46"/>
      <c r="L48" s="46"/>
      <c r="M48" s="46"/>
      <c r="N48" s="46"/>
      <c r="O48" s="48"/>
      <c r="P48" s="48"/>
      <c r="Q48" s="46"/>
      <c r="R48" s="17"/>
      <c r="S48" s="17"/>
      <c r="T48" s="17"/>
    </row>
    <row r="49" spans="1:20" ht="13.5">
      <c r="A49" s="27">
        <v>6</v>
      </c>
      <c r="B49" s="43">
        <v>8278.0996090000008</v>
      </c>
      <c r="C49" s="43">
        <v>8395.2285159999992</v>
      </c>
      <c r="D49" s="43">
        <v>10046.333008</v>
      </c>
      <c r="E49" s="43">
        <v>9985.6513670000004</v>
      </c>
      <c r="F49" s="45">
        <v>7897.8319090000005</v>
      </c>
      <c r="G49" s="45">
        <v>7931.3526609999999</v>
      </c>
      <c r="H49" s="45">
        <v>9354.4628905000009</v>
      </c>
      <c r="I49" s="45">
        <v>9300.5432132499991</v>
      </c>
      <c r="J49" s="43"/>
      <c r="K49" s="46"/>
      <c r="L49" s="46"/>
      <c r="M49" s="46"/>
      <c r="N49" s="46"/>
      <c r="O49" s="48"/>
      <c r="P49" s="48"/>
      <c r="Q49" s="46"/>
      <c r="R49" s="17"/>
      <c r="S49" s="17"/>
      <c r="T49" s="17"/>
    </row>
    <row r="50" spans="1:20" ht="13.5">
      <c r="A50" s="27">
        <v>7</v>
      </c>
      <c r="B50" s="43">
        <v>8968.1757809999999</v>
      </c>
      <c r="C50" s="43">
        <v>9106.4736329999996</v>
      </c>
      <c r="D50" s="43">
        <v>10854.950194999999</v>
      </c>
      <c r="E50" s="43">
        <v>10833.782227</v>
      </c>
      <c r="F50" s="45">
        <v>8554.9089352499996</v>
      </c>
      <c r="G50" s="45">
        <v>8664.3913570000004</v>
      </c>
      <c r="H50" s="45">
        <v>10420.00048825</v>
      </c>
      <c r="I50" s="45">
        <v>10287.6552735</v>
      </c>
      <c r="J50" s="43"/>
      <c r="K50" s="46"/>
      <c r="L50" s="46"/>
      <c r="M50" s="46"/>
      <c r="N50" s="46"/>
      <c r="O50" s="48"/>
      <c r="P50" s="48"/>
      <c r="Q50" s="46"/>
      <c r="R50" s="17"/>
      <c r="S50" s="17"/>
      <c r="T50" s="17"/>
    </row>
    <row r="51" spans="1:20" ht="13.5">
      <c r="A51" s="27">
        <v>8</v>
      </c>
      <c r="B51" s="43">
        <v>9714.7011719999991</v>
      </c>
      <c r="C51" s="43">
        <v>9851.5869139999995</v>
      </c>
      <c r="D51" s="43">
        <v>11584.541015999999</v>
      </c>
      <c r="E51" s="43">
        <v>11588.774414</v>
      </c>
      <c r="F51" s="45">
        <v>9326.2050777500008</v>
      </c>
      <c r="G51" s="45">
        <v>9423.4240719999998</v>
      </c>
      <c r="H51" s="45">
        <v>11213.482421750001</v>
      </c>
      <c r="I51" s="45">
        <v>11029.385254250001</v>
      </c>
      <c r="J51" s="43"/>
      <c r="K51" s="46"/>
      <c r="L51" s="46"/>
      <c r="M51" s="46"/>
      <c r="N51" s="46"/>
      <c r="O51" s="48"/>
      <c r="P51" s="48"/>
      <c r="Q51" s="46"/>
      <c r="R51" s="17"/>
      <c r="S51" s="17"/>
      <c r="T51" s="17"/>
    </row>
    <row r="52" spans="1:20" ht="13.5">
      <c r="A52" s="27">
        <v>9</v>
      </c>
      <c r="B52" s="43">
        <v>10417.478515999999</v>
      </c>
      <c r="C52" s="43">
        <v>10510.617188</v>
      </c>
      <c r="D52" s="43">
        <v>12244.982421999999</v>
      </c>
      <c r="E52" s="43">
        <v>12264.739258</v>
      </c>
      <c r="F52" s="45">
        <v>10101.31127925</v>
      </c>
      <c r="G52" s="45">
        <v>10022.35986325</v>
      </c>
      <c r="H52" s="45">
        <v>11929.206055000001</v>
      </c>
      <c r="I52" s="45">
        <v>11695.223388750001</v>
      </c>
      <c r="J52" s="43"/>
      <c r="K52" s="46"/>
      <c r="L52" s="46"/>
      <c r="M52" s="46"/>
      <c r="N52" s="46"/>
      <c r="O52" s="48"/>
      <c r="P52" s="48"/>
      <c r="Q52" s="46"/>
      <c r="R52" s="17"/>
      <c r="S52" s="17"/>
      <c r="T52" s="17"/>
    </row>
    <row r="53" spans="1:20" ht="13.5">
      <c r="A53" s="27">
        <v>10</v>
      </c>
      <c r="B53" s="43">
        <v>11104.732421999999</v>
      </c>
      <c r="C53" s="43">
        <v>11176.704102</v>
      </c>
      <c r="D53" s="43">
        <v>12731.846680000001</v>
      </c>
      <c r="E53" s="43">
        <v>12761.481444999999</v>
      </c>
      <c r="F53" s="45">
        <v>10730.40014675</v>
      </c>
      <c r="G53" s="45">
        <v>10864.79174775</v>
      </c>
      <c r="H53" s="45">
        <v>12431.8254395</v>
      </c>
      <c r="I53" s="45">
        <v>12502.76684575</v>
      </c>
      <c r="J53" s="43"/>
      <c r="K53" s="46"/>
      <c r="L53" s="46"/>
      <c r="M53" s="46"/>
      <c r="N53" s="46"/>
      <c r="O53" s="48"/>
      <c r="P53" s="48"/>
      <c r="Q53" s="46"/>
      <c r="R53" s="17"/>
      <c r="S53" s="17"/>
      <c r="T53" s="17"/>
    </row>
    <row r="54" spans="1:20" ht="13.5">
      <c r="A54" s="27">
        <v>11</v>
      </c>
      <c r="B54" s="43">
        <v>11645.222656</v>
      </c>
      <c r="C54" s="43">
        <v>11720.015625</v>
      </c>
      <c r="D54" s="43">
        <v>13211.654296999999</v>
      </c>
      <c r="E54" s="43">
        <v>13214.476563</v>
      </c>
      <c r="F54" s="45">
        <v>11388.580566250001</v>
      </c>
      <c r="G54" s="45">
        <v>11444.90014625</v>
      </c>
      <c r="H54" s="45">
        <v>12951.035400749999</v>
      </c>
      <c r="I54" s="45">
        <v>12956.3901365</v>
      </c>
      <c r="J54" s="43"/>
      <c r="K54" s="46"/>
      <c r="L54" s="46"/>
      <c r="M54" s="46"/>
      <c r="N54" s="46"/>
      <c r="O54" s="48"/>
      <c r="P54" s="48"/>
      <c r="Q54" s="46"/>
      <c r="R54" s="17"/>
      <c r="S54" s="17"/>
      <c r="T54" s="17"/>
    </row>
    <row r="55" spans="1:20" ht="13.5">
      <c r="A55" s="27">
        <v>12</v>
      </c>
      <c r="B55" s="43">
        <v>12096.806640999999</v>
      </c>
      <c r="C55" s="43">
        <v>12202.646484000001</v>
      </c>
      <c r="D55" s="43">
        <v>13519.295898</v>
      </c>
      <c r="E55" s="43">
        <v>13517.884765999999</v>
      </c>
      <c r="F55" s="45">
        <v>11876.535400000001</v>
      </c>
      <c r="G55" s="45">
        <v>12028.854248</v>
      </c>
      <c r="H55" s="45">
        <v>13335.94702175</v>
      </c>
      <c r="I55" s="45">
        <v>13395.0637205</v>
      </c>
      <c r="J55" s="45"/>
      <c r="K55" s="46"/>
      <c r="L55" s="46"/>
      <c r="M55" s="46"/>
      <c r="N55" s="46"/>
      <c r="O55" s="48"/>
      <c r="P55" s="48"/>
      <c r="Q55" s="46"/>
      <c r="R55" s="17"/>
      <c r="S55" s="17"/>
      <c r="T55" s="17"/>
    </row>
    <row r="56" spans="1:20" ht="13.5">
      <c r="A56" s="27">
        <v>13</v>
      </c>
      <c r="B56" s="43">
        <v>12590.726563</v>
      </c>
      <c r="C56" s="43">
        <v>12661.286133</v>
      </c>
      <c r="D56" s="43">
        <v>13715.453125</v>
      </c>
      <c r="E56" s="43">
        <v>13719.686523</v>
      </c>
      <c r="F56" s="45">
        <v>12380.30371075</v>
      </c>
      <c r="G56" s="45">
        <v>12390.38012725</v>
      </c>
      <c r="H56" s="45">
        <v>13575.498535250001</v>
      </c>
      <c r="I56" s="45">
        <v>13580.145752</v>
      </c>
      <c r="J56" s="45"/>
      <c r="K56" s="46"/>
      <c r="L56" s="46"/>
      <c r="M56" s="46"/>
      <c r="N56" s="46"/>
      <c r="O56" s="48"/>
      <c r="P56" s="48"/>
      <c r="Q56" s="46"/>
      <c r="R56" s="17"/>
      <c r="S56" s="17"/>
      <c r="T56" s="17"/>
    </row>
    <row r="57" spans="1:20" ht="13.5">
      <c r="A57" s="27">
        <v>14</v>
      </c>
      <c r="B57" s="43">
        <v>12932.236328000001</v>
      </c>
      <c r="C57" s="43">
        <v>12980.217773</v>
      </c>
      <c r="D57" s="43">
        <v>13850.927734000001</v>
      </c>
      <c r="E57" s="43">
        <v>13855.161133</v>
      </c>
      <c r="F57" s="45">
        <v>12776.9558105</v>
      </c>
      <c r="G57" s="45">
        <v>12793.932129000001</v>
      </c>
      <c r="H57" s="45">
        <v>13776.6623535</v>
      </c>
      <c r="I57" s="45">
        <v>13758.2512205</v>
      </c>
      <c r="J57" s="45"/>
      <c r="K57" s="46"/>
      <c r="L57" s="46"/>
      <c r="M57" s="46"/>
      <c r="N57" s="46"/>
      <c r="O57" s="48"/>
      <c r="P57" s="48"/>
      <c r="Q57" s="46"/>
      <c r="R57" s="17"/>
      <c r="S57" s="17"/>
      <c r="T57" s="17"/>
    </row>
    <row r="58" spans="1:20" ht="13.5">
      <c r="A58" s="27">
        <v>15</v>
      </c>
      <c r="B58" s="43">
        <v>13241.290039</v>
      </c>
      <c r="C58" s="43">
        <v>13369.708984000001</v>
      </c>
      <c r="D58" s="43">
        <v>13962.413086</v>
      </c>
      <c r="E58" s="43">
        <v>13965.235352</v>
      </c>
      <c r="F58" s="45">
        <v>13086.87499975</v>
      </c>
      <c r="G58" s="45">
        <v>13093.34033225</v>
      </c>
      <c r="H58" s="45">
        <v>13915.49267575</v>
      </c>
      <c r="I58" s="45">
        <v>13900.3759765</v>
      </c>
      <c r="J58" s="46"/>
      <c r="K58" s="46"/>
      <c r="L58" s="46"/>
      <c r="M58" s="46"/>
      <c r="N58" s="46"/>
      <c r="O58" s="48"/>
      <c r="P58" s="48"/>
      <c r="Q58" s="46"/>
      <c r="R58" s="17"/>
      <c r="S58" s="17"/>
      <c r="T58" s="17"/>
    </row>
    <row r="59" spans="1:20" ht="13.5">
      <c r="A59" s="27">
        <v>16</v>
      </c>
      <c r="B59" s="43">
        <v>13462.847656</v>
      </c>
      <c r="C59" s="43">
        <v>13508.006836</v>
      </c>
      <c r="D59" s="43">
        <v>14008.982421999999</v>
      </c>
      <c r="E59" s="43">
        <v>14014.626953000001</v>
      </c>
      <c r="F59" s="45">
        <v>13363.591796500001</v>
      </c>
      <c r="G59" s="45">
        <v>13408.81591825</v>
      </c>
      <c r="H59" s="45">
        <v>13986.464111499999</v>
      </c>
      <c r="I59" s="45">
        <v>13983.877930000001</v>
      </c>
      <c r="J59" s="46"/>
      <c r="K59" s="46"/>
      <c r="L59" s="46"/>
      <c r="M59" s="46"/>
      <c r="N59" s="46"/>
      <c r="O59" s="48"/>
      <c r="P59" s="48"/>
      <c r="Q59" s="46"/>
      <c r="R59" s="17"/>
      <c r="S59" s="17"/>
      <c r="T59" s="17"/>
    </row>
    <row r="60" spans="1:20" ht="13.5">
      <c r="A60" s="27">
        <v>17</v>
      </c>
      <c r="B60" s="43">
        <v>13666.060546999999</v>
      </c>
      <c r="C60" s="43">
        <v>13684.40625</v>
      </c>
      <c r="D60" s="43">
        <v>14044.262694999999</v>
      </c>
      <c r="E60" s="43">
        <v>14045.673828000001</v>
      </c>
      <c r="F60" s="45">
        <v>13529.873046750001</v>
      </c>
      <c r="G60" s="45">
        <v>13538.75122075</v>
      </c>
      <c r="H60" s="45">
        <v>14043.6149905</v>
      </c>
      <c r="I60" s="45">
        <v>14037.028808499999</v>
      </c>
      <c r="J60" s="46"/>
      <c r="K60" s="46"/>
      <c r="L60" s="46"/>
      <c r="M60" s="46"/>
      <c r="N60" s="46"/>
      <c r="O60" s="48"/>
      <c r="P60" s="48"/>
      <c r="Q60" s="46"/>
      <c r="R60" s="17"/>
      <c r="S60" s="17"/>
      <c r="T60" s="17"/>
    </row>
    <row r="61" spans="1:20" ht="13.5">
      <c r="A61" s="27">
        <v>18</v>
      </c>
      <c r="B61" s="43">
        <v>13798.713867</v>
      </c>
      <c r="C61" s="43">
        <v>13826.9375</v>
      </c>
      <c r="D61" s="43">
        <v>14082.365234000001</v>
      </c>
      <c r="E61" s="43">
        <v>14085.1875</v>
      </c>
      <c r="F61" s="45">
        <v>13702.229248</v>
      </c>
      <c r="G61" s="45">
        <v>13709.9248045</v>
      </c>
      <c r="H61" s="45">
        <v>14070.253173499999</v>
      </c>
      <c r="I61" s="45">
        <v>14066.489258</v>
      </c>
      <c r="J61" s="46"/>
      <c r="K61" s="46"/>
      <c r="L61" s="46"/>
      <c r="M61" s="46"/>
      <c r="N61" s="46"/>
      <c r="O61" s="48"/>
      <c r="P61" s="48"/>
      <c r="Q61" s="46"/>
      <c r="R61" s="17"/>
      <c r="S61" s="17"/>
      <c r="T61" s="17"/>
    </row>
    <row r="62" spans="1:20" ht="13.5">
      <c r="A62" s="27">
        <v>19</v>
      </c>
      <c r="B62" s="43">
        <v>13896.085938</v>
      </c>
      <c r="C62" s="43">
        <v>13897.498046999999</v>
      </c>
      <c r="D62" s="43">
        <v>14096.476563</v>
      </c>
      <c r="E62" s="43">
        <v>14096.476563</v>
      </c>
      <c r="F62" s="45">
        <v>13821.5290525</v>
      </c>
      <c r="G62" s="45">
        <v>13827.64575225</v>
      </c>
      <c r="H62" s="45">
        <v>14085.951416</v>
      </c>
      <c r="I62" s="45">
        <v>14084.8347165</v>
      </c>
      <c r="J62" s="47"/>
      <c r="K62" s="43"/>
      <c r="L62" s="45"/>
      <c r="M62" s="46"/>
      <c r="N62" s="46"/>
      <c r="O62" s="48"/>
      <c r="P62" s="48"/>
      <c r="Q62" s="46"/>
      <c r="R62" s="17"/>
      <c r="S62" s="17"/>
      <c r="T62" s="17"/>
    </row>
    <row r="63" spans="1:20" ht="13.5">
      <c r="A63" s="27">
        <v>20</v>
      </c>
      <c r="B63" s="43">
        <v>13979.347656</v>
      </c>
      <c r="C63" s="43">
        <v>13982.169921999999</v>
      </c>
      <c r="D63" s="43">
        <v>14106.355469</v>
      </c>
      <c r="E63" s="43">
        <v>14103.533203000001</v>
      </c>
      <c r="F63" s="45">
        <v>13901.49511725</v>
      </c>
      <c r="G63" s="45">
        <v>13891.67309575</v>
      </c>
      <c r="H63" s="45">
        <v>14094.712890500001</v>
      </c>
      <c r="I63" s="45">
        <v>14094.712890500001</v>
      </c>
      <c r="J63" s="47"/>
      <c r="K63" s="43"/>
      <c r="L63" s="43"/>
      <c r="M63" s="46"/>
      <c r="N63" s="46"/>
      <c r="O63" s="48"/>
      <c r="P63" s="48"/>
      <c r="Q63" s="46"/>
      <c r="R63" s="17"/>
      <c r="S63" s="17"/>
      <c r="T63" s="17"/>
    </row>
    <row r="64" spans="1:20" ht="13.5">
      <c r="A64" s="27">
        <v>21</v>
      </c>
      <c r="B64" s="43">
        <v>14016.038086</v>
      </c>
      <c r="C64" s="43">
        <v>14020.272461</v>
      </c>
      <c r="D64" s="43">
        <v>14106.355469</v>
      </c>
      <c r="E64" s="43">
        <v>14104.944336</v>
      </c>
      <c r="F64" s="45">
        <v>13971.174072</v>
      </c>
      <c r="G64" s="45">
        <v>13978.16967775</v>
      </c>
      <c r="H64" s="45">
        <v>14103.885985999999</v>
      </c>
      <c r="I64" s="45">
        <v>14103.885985999999</v>
      </c>
      <c r="J64" s="47"/>
      <c r="K64" s="43"/>
      <c r="L64" s="43"/>
      <c r="M64" s="46"/>
      <c r="N64" s="46"/>
      <c r="O64" s="48"/>
      <c r="P64" s="48"/>
      <c r="Q64" s="46"/>
      <c r="R64" s="17"/>
      <c r="S64" s="17"/>
      <c r="T64" s="17"/>
    </row>
    <row r="65" spans="1:20" ht="13.5">
      <c r="A65" s="27">
        <v>22</v>
      </c>
      <c r="B65" s="43">
        <v>14048.496094</v>
      </c>
      <c r="C65" s="43">
        <v>14034.383789</v>
      </c>
      <c r="D65" s="43">
        <v>14110.588867</v>
      </c>
      <c r="E65" s="43">
        <v>14110.588867</v>
      </c>
      <c r="F65" s="45">
        <v>14021.035888500001</v>
      </c>
      <c r="G65" s="45">
        <v>14031.503662249999</v>
      </c>
      <c r="H65" s="45">
        <v>14109.530517249999</v>
      </c>
      <c r="I65" s="45">
        <v>14109.530517249999</v>
      </c>
      <c r="J65" s="47"/>
      <c r="K65" s="43"/>
      <c r="L65" s="43"/>
      <c r="M65" s="46"/>
      <c r="N65" s="46"/>
      <c r="O65" s="48"/>
      <c r="P65" s="48"/>
      <c r="Q65" s="46"/>
      <c r="R65" s="17"/>
      <c r="S65" s="17"/>
      <c r="T65" s="17"/>
    </row>
    <row r="66" spans="1:20" ht="13.5">
      <c r="A66" s="27"/>
      <c r="B66" s="21"/>
      <c r="C66" s="21"/>
      <c r="D66" s="21"/>
      <c r="E66" s="21"/>
      <c r="F66" s="21"/>
      <c r="G66" s="23"/>
      <c r="H66" s="23"/>
      <c r="I66" s="21"/>
      <c r="J66" s="21"/>
      <c r="K66" s="21"/>
      <c r="L66" s="21"/>
      <c r="M66" s="22"/>
      <c r="N66" s="22"/>
      <c r="O66" s="30"/>
      <c r="P66" s="30"/>
      <c r="Q66" s="22"/>
      <c r="R66" s="17"/>
      <c r="S66" s="17"/>
      <c r="T66" s="17"/>
    </row>
    <row r="67" spans="1:20">
      <c r="A67" s="31"/>
      <c r="B67" s="31"/>
      <c r="C67" s="31"/>
      <c r="D67" s="31"/>
      <c r="E67" s="31"/>
      <c r="F67" s="31"/>
      <c r="G67" s="32"/>
      <c r="H67" s="32"/>
      <c r="I67" s="32"/>
      <c r="J67" s="32"/>
      <c r="K67" s="31"/>
      <c r="L67" s="32"/>
      <c r="M67" s="32"/>
      <c r="N67" s="32"/>
      <c r="O67" s="32"/>
      <c r="P67" s="32"/>
      <c r="Q67" s="31"/>
      <c r="R67" s="18"/>
      <c r="S67" s="18"/>
      <c r="T67" s="18"/>
    </row>
    <row r="68" spans="1:20">
      <c r="A68" s="28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23"/>
    </row>
    <row r="69" spans="1:20" s="42" customFormat="1" ht="37.5">
      <c r="A69" s="39" t="s">
        <v>39</v>
      </c>
      <c r="B69" s="40">
        <v>11.774999458849299</v>
      </c>
      <c r="C69" s="40">
        <v>11.5701756733297</v>
      </c>
      <c r="D69" s="40">
        <v>8.6217947273887301</v>
      </c>
      <c r="E69" s="40">
        <v>8.6012525497553796</v>
      </c>
      <c r="F69" s="40">
        <f>IF(OR(MIN(F$45:F$68)&gt;$E1*$I$1,SUM(F$45:F$68)=0),"",(LOG10(($E1*$I$1)/INDEX(F$45:F$68,MATCH($E1*$I$1,F$45:F$68)))/LOG10(INDEX(F$45:F$68,MATCH($E1*$I$1,F$45:F$68))/INDEX(F$45:F$68,1+MATCH($E1*$I$1,F$45:F$68))))*(INDEX($A$45:$A$68,MATCH($E1*$I$1,F$45:F$68))-INDEX($A$45:$A$68,1+MATCH($E1*$I$1,F$45:F$68)))+INDEX($A$45:$A$68,MATCH($E1*$I$1,F$45:F$68)))</f>
        <v>12.239321478262262</v>
      </c>
      <c r="G69" s="40">
        <f t="shared" ref="G69:I69" si="0">IF(OR(MIN(G$45:G$68)&gt;$E1*$I$1,SUM(G$45:G$68)=0),"",(LOG10(($E1*$I$1)/INDEX(G$45:G$68,MATCH($E1*$I$1,G$45:G$68)))/LOG10(INDEX(G$45:G$68,MATCH($E1*$I$1,G$45:G$68))/INDEX(G$45:G$68,1+MATCH($E1*$I$1,G$45:G$68))))*(INDEX($A$45:$A$68,MATCH($E1*$I$1,G$45:G$68))-INDEX($A$45:$A$68,1+MATCH($E1*$I$1,G$45:G$68)))+INDEX($A$45:$A$68,MATCH($E1*$I$1,G$45:G$68)))</f>
        <v>11.943700037609275</v>
      </c>
      <c r="H69" s="40">
        <f t="shared" si="0"/>
        <v>9.1336776588575379</v>
      </c>
      <c r="I69" s="40">
        <f t="shared" si="0"/>
        <v>9.379306141850579</v>
      </c>
      <c r="J69" s="40"/>
      <c r="K69" s="40"/>
      <c r="L69" s="40"/>
      <c r="M69" s="40"/>
      <c r="N69" s="40"/>
      <c r="O69" s="40"/>
      <c r="P69" s="40"/>
      <c r="Q69" s="40"/>
      <c r="R69" s="41"/>
      <c r="S69" s="41"/>
      <c r="T69" s="41"/>
    </row>
    <row r="70" spans="1:20">
      <c r="B70" s="34"/>
      <c r="C70" s="34"/>
      <c r="D70" s="34"/>
      <c r="E70" s="34"/>
      <c r="G70" s="12"/>
    </row>
    <row r="71" spans="1:20">
      <c r="G71" s="12"/>
    </row>
    <row r="72" spans="1:20">
      <c r="G72" s="12"/>
      <c r="H72" s="10"/>
      <c r="I72" s="10"/>
      <c r="J72" s="10"/>
      <c r="K72" s="10"/>
    </row>
    <row r="73" spans="1:20">
      <c r="G73" s="12"/>
    </row>
    <row r="74" spans="1:20">
      <c r="G74" s="12"/>
    </row>
    <row r="75" spans="1:20">
      <c r="G75" s="12"/>
    </row>
    <row r="76" spans="1:20">
      <c r="G76" s="12"/>
    </row>
    <row r="77" spans="1:20">
      <c r="G77" s="12"/>
    </row>
    <row r="78" spans="1:20">
      <c r="G78" s="12"/>
    </row>
    <row r="79" spans="1:20">
      <c r="G79" s="12"/>
    </row>
    <row r="80" spans="1:20">
      <c r="G80" s="12"/>
    </row>
    <row r="81" spans="1:10">
      <c r="G81" s="12"/>
    </row>
    <row r="82" spans="1:10">
      <c r="G82" s="12"/>
    </row>
    <row r="83" spans="1:10">
      <c r="H83" s="35"/>
      <c r="I83" s="35"/>
      <c r="J83" s="35"/>
    </row>
    <row r="84" spans="1:10" ht="13">
      <c r="A84" s="24"/>
    </row>
    <row r="85" spans="1:10">
      <c r="F85" s="36"/>
      <c r="G85" s="12"/>
    </row>
    <row r="86" spans="1:10">
      <c r="G86" s="12"/>
    </row>
    <row r="87" spans="1:10">
      <c r="G87" s="12"/>
    </row>
    <row r="88" spans="1:10">
      <c r="G88" s="12"/>
    </row>
    <row r="89" spans="1:10">
      <c r="G89" s="12"/>
    </row>
    <row r="90" spans="1:10">
      <c r="G90" s="12"/>
    </row>
    <row r="91" spans="1:10">
      <c r="G91" s="12"/>
    </row>
    <row r="92" spans="1:10">
      <c r="G92" s="12"/>
    </row>
    <row r="93" spans="1:10">
      <c r="G93" s="12"/>
    </row>
    <row r="94" spans="1:10">
      <c r="G94" s="12"/>
    </row>
    <row r="95" spans="1:10">
      <c r="G95" s="12"/>
    </row>
    <row r="96" spans="1:10">
      <c r="G96" s="12"/>
    </row>
    <row r="97" spans="1:10">
      <c r="G97" s="12"/>
    </row>
    <row r="98" spans="1:10">
      <c r="G98" s="12"/>
    </row>
    <row r="100" spans="1:10" ht="13">
      <c r="A100" s="24"/>
    </row>
    <row r="101" spans="1:10">
      <c r="F101" s="36"/>
      <c r="G101" s="36"/>
    </row>
    <row r="110" spans="1:10">
      <c r="H110" s="35"/>
      <c r="I110" s="35"/>
      <c r="J110" s="35"/>
    </row>
    <row r="112" spans="1:10">
      <c r="H112" s="35"/>
      <c r="I112" s="35"/>
      <c r="J112" s="35"/>
    </row>
    <row r="114" spans="6:10">
      <c r="H114" s="35"/>
      <c r="I114" s="35"/>
      <c r="J114" s="35"/>
    </row>
    <row r="116" spans="6:10">
      <c r="H116" s="10"/>
      <c r="I116" s="10"/>
      <c r="J116" s="10"/>
    </row>
    <row r="118" spans="6:10">
      <c r="F118" s="37"/>
      <c r="G118" s="37"/>
      <c r="H118" s="38"/>
      <c r="I118" s="38"/>
      <c r="J118" s="38"/>
    </row>
    <row r="119" spans="6:10">
      <c r="F119" s="37"/>
      <c r="G119" s="37"/>
      <c r="H119" s="35"/>
      <c r="I119" s="35"/>
      <c r="J119" s="35"/>
    </row>
    <row r="120" spans="6:10">
      <c r="F120" s="37"/>
      <c r="G120" s="37"/>
      <c r="H120" s="35"/>
      <c r="I120" s="35"/>
      <c r="J120" s="35"/>
    </row>
    <row r="121" spans="6:10">
      <c r="F121" s="37"/>
      <c r="G121" s="37"/>
      <c r="H121" s="35"/>
      <c r="I121" s="35"/>
      <c r="J121" s="35"/>
    </row>
    <row r="122" spans="6:10">
      <c r="F122" s="37"/>
      <c r="G122" s="37"/>
      <c r="H122" s="35"/>
      <c r="I122" s="35"/>
      <c r="J122" s="35"/>
    </row>
    <row r="123" spans="6:10">
      <c r="F123" s="37"/>
      <c r="G123" s="37"/>
      <c r="H123" s="35"/>
      <c r="I123" s="35"/>
      <c r="J123" s="35"/>
    </row>
    <row r="124" spans="6:10">
      <c r="F124" s="37"/>
      <c r="G124" s="37"/>
      <c r="H124" s="35"/>
      <c r="I124" s="35"/>
      <c r="J124" s="35"/>
    </row>
    <row r="125" spans="6:10">
      <c r="F125" s="37"/>
      <c r="G125" s="37"/>
    </row>
    <row r="126" spans="6:10">
      <c r="F126" s="37"/>
      <c r="G126" s="37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6"/>
  <sheetViews>
    <sheetView topLeftCell="A37" zoomScaleNormal="100" workbookViewId="0">
      <selection activeCell="F43" sqref="F43:I43"/>
    </sheetView>
  </sheetViews>
  <sheetFormatPr defaultColWidth="9" defaultRowHeight="12.5"/>
  <cols>
    <col min="1" max="1" width="8.54296875" style="12" customWidth="1"/>
    <col min="2" max="2" width="6.81640625" style="12" customWidth="1"/>
    <col min="3" max="3" width="7.453125" style="12" customWidth="1"/>
    <col min="4" max="5" width="9.453125" style="12" customWidth="1"/>
    <col min="6" max="7" width="7.453125" style="11" customWidth="1"/>
    <col min="8" max="17" width="7.453125" style="12" customWidth="1"/>
    <col min="18" max="18" width="7.453125" style="9" customWidth="1"/>
    <col min="19" max="19" width="9.1796875" style="9" customWidth="1"/>
    <col min="20" max="20" width="7.453125" style="9" customWidth="1"/>
    <col min="21" max="16384" width="9" style="9"/>
  </cols>
  <sheetData>
    <row r="1" spans="1:15" ht="21" customHeight="1">
      <c r="A1" s="247" t="s">
        <v>42</v>
      </c>
      <c r="B1" s="247"/>
      <c r="C1" s="247"/>
      <c r="D1" s="247"/>
      <c r="E1" s="123">
        <v>0.85</v>
      </c>
      <c r="F1" s="11" t="s">
        <v>155</v>
      </c>
      <c r="G1" s="11">
        <v>8760</v>
      </c>
      <c r="H1" s="12" t="s">
        <v>157</v>
      </c>
      <c r="I1" s="12">
        <v>14112</v>
      </c>
      <c r="L1" s="10"/>
      <c r="M1" s="29"/>
      <c r="N1" s="29"/>
      <c r="O1" s="10"/>
    </row>
    <row r="2" spans="1:15" ht="13">
      <c r="A2" s="25"/>
      <c r="F2" s="13"/>
      <c r="G2" s="13"/>
      <c r="H2" s="24"/>
      <c r="I2" s="24"/>
      <c r="J2" s="24"/>
    </row>
    <row r="3" spans="1:15" ht="13">
      <c r="A3" s="25"/>
      <c r="F3" s="13"/>
      <c r="G3" s="13"/>
      <c r="H3" s="24"/>
      <c r="I3" s="24"/>
      <c r="J3" s="24"/>
    </row>
    <row r="4" spans="1:15" ht="13">
      <c r="A4" s="25"/>
      <c r="F4" s="13"/>
      <c r="G4" s="13"/>
      <c r="H4" s="24"/>
      <c r="I4" s="24"/>
      <c r="J4" s="24"/>
    </row>
    <row r="5" spans="1:15" ht="13">
      <c r="A5" s="25"/>
      <c r="F5" s="13"/>
      <c r="G5" s="13"/>
      <c r="H5" s="24"/>
      <c r="I5" s="24"/>
      <c r="J5" s="24"/>
    </row>
    <row r="6" spans="1:15" ht="13">
      <c r="A6" s="25"/>
      <c r="F6" s="13"/>
      <c r="G6" s="13"/>
      <c r="H6" s="24"/>
      <c r="I6" s="24"/>
      <c r="J6" s="24"/>
    </row>
    <row r="7" spans="1:15" ht="13">
      <c r="A7" s="25"/>
      <c r="F7" s="13"/>
      <c r="G7" s="13"/>
      <c r="H7" s="24"/>
      <c r="I7" s="24"/>
      <c r="J7" s="24"/>
    </row>
    <row r="8" spans="1:15" ht="13">
      <c r="A8" s="25"/>
      <c r="F8" s="13"/>
      <c r="G8" s="13"/>
      <c r="H8" s="24"/>
      <c r="I8" s="24"/>
      <c r="J8" s="24"/>
    </row>
    <row r="9" spans="1:15" ht="13">
      <c r="A9" s="25"/>
      <c r="F9" s="13"/>
      <c r="G9" s="13"/>
      <c r="H9" s="24"/>
      <c r="I9" s="24"/>
      <c r="J9" s="24"/>
    </row>
    <row r="10" spans="1:15" ht="13">
      <c r="A10" s="25"/>
      <c r="F10" s="13"/>
      <c r="G10" s="13"/>
      <c r="H10" s="24"/>
      <c r="I10" s="24"/>
      <c r="J10" s="24"/>
    </row>
    <row r="11" spans="1:15" ht="13">
      <c r="A11" s="25"/>
      <c r="F11" s="13"/>
      <c r="G11" s="13"/>
      <c r="H11" s="24"/>
      <c r="I11" s="24"/>
      <c r="J11" s="24"/>
    </row>
    <row r="12" spans="1:15" ht="13">
      <c r="A12" s="25"/>
      <c r="F12" s="13"/>
      <c r="G12" s="13"/>
      <c r="H12" s="24"/>
      <c r="I12" s="24"/>
      <c r="J12" s="24"/>
    </row>
    <row r="13" spans="1:15" ht="13">
      <c r="A13" s="25"/>
      <c r="F13" s="13"/>
      <c r="G13" s="13"/>
      <c r="H13" s="24"/>
      <c r="I13" s="24"/>
      <c r="J13" s="24"/>
    </row>
    <row r="14" spans="1:15" ht="13">
      <c r="A14" s="25"/>
      <c r="F14" s="13"/>
      <c r="G14" s="13"/>
      <c r="H14" s="24"/>
      <c r="I14" s="24"/>
      <c r="J14" s="24"/>
    </row>
    <row r="15" spans="1:15" ht="13">
      <c r="A15" s="25"/>
      <c r="F15" s="13"/>
      <c r="G15" s="13"/>
      <c r="H15" s="24"/>
      <c r="I15" s="24"/>
      <c r="J15" s="24"/>
    </row>
    <row r="16" spans="1:15" ht="13">
      <c r="A16" s="25"/>
      <c r="F16" s="13"/>
      <c r="G16" s="13"/>
      <c r="H16" s="24"/>
      <c r="I16" s="24"/>
      <c r="J16" s="24"/>
    </row>
    <row r="17" spans="1:10" ht="13">
      <c r="A17" s="25"/>
      <c r="F17" s="13"/>
      <c r="G17" s="13"/>
      <c r="H17" s="24"/>
      <c r="I17" s="24"/>
      <c r="J17" s="24"/>
    </row>
    <row r="18" spans="1:10" ht="13">
      <c r="A18" s="25"/>
      <c r="F18" s="13"/>
      <c r="G18" s="13"/>
      <c r="H18" s="24"/>
      <c r="I18" s="24"/>
      <c r="J18" s="24"/>
    </row>
    <row r="19" spans="1:10" ht="13">
      <c r="A19" s="25"/>
      <c r="F19" s="13"/>
      <c r="G19" s="13"/>
      <c r="H19" s="24"/>
      <c r="I19" s="24"/>
      <c r="J19" s="24"/>
    </row>
    <row r="20" spans="1:10" ht="13">
      <c r="A20" s="25"/>
      <c r="F20" s="13"/>
      <c r="G20" s="13"/>
      <c r="H20" s="24"/>
      <c r="I20" s="24"/>
      <c r="J20" s="24"/>
    </row>
    <row r="21" spans="1:10" ht="13">
      <c r="A21" s="25"/>
      <c r="F21" s="13"/>
      <c r="G21" s="13"/>
      <c r="H21" s="24"/>
      <c r="I21" s="24"/>
      <c r="J21" s="24"/>
    </row>
    <row r="22" spans="1:10" ht="13">
      <c r="A22" s="25"/>
      <c r="F22" s="13"/>
      <c r="G22" s="13"/>
      <c r="H22" s="24"/>
      <c r="I22" s="24"/>
      <c r="J22" s="24"/>
    </row>
    <row r="23" spans="1:10" ht="13">
      <c r="A23" s="25"/>
      <c r="F23" s="13"/>
      <c r="G23" s="13"/>
      <c r="H23" s="24"/>
      <c r="I23" s="24"/>
      <c r="J23" s="24"/>
    </row>
    <row r="24" spans="1:10" ht="13">
      <c r="A24" s="25"/>
      <c r="F24" s="13"/>
      <c r="G24" s="13"/>
      <c r="H24" s="24"/>
      <c r="I24" s="24"/>
      <c r="J24" s="24"/>
    </row>
    <row r="25" spans="1:10" ht="13">
      <c r="A25" s="25"/>
      <c r="F25" s="13"/>
      <c r="G25" s="13"/>
      <c r="H25" s="24"/>
      <c r="I25" s="24"/>
      <c r="J25" s="24"/>
    </row>
    <row r="26" spans="1:10" ht="13">
      <c r="A26" s="25"/>
      <c r="F26" s="13"/>
      <c r="G26" s="13"/>
      <c r="H26" s="24"/>
      <c r="I26" s="24"/>
      <c r="J26" s="24"/>
    </row>
    <row r="27" spans="1:10" ht="13">
      <c r="A27" s="25"/>
      <c r="F27" s="13"/>
      <c r="G27" s="13"/>
      <c r="H27" s="24"/>
      <c r="I27" s="24"/>
      <c r="J27" s="24"/>
    </row>
    <row r="28" spans="1:10" ht="13">
      <c r="A28" s="25"/>
      <c r="F28" s="13"/>
      <c r="G28" s="13"/>
      <c r="H28" s="24"/>
      <c r="I28" s="24"/>
      <c r="J28" s="24"/>
    </row>
    <row r="29" spans="1:10" ht="13">
      <c r="A29" s="25"/>
      <c r="F29" s="13"/>
      <c r="G29" s="13"/>
      <c r="H29" s="24"/>
      <c r="I29" s="24"/>
      <c r="J29" s="24"/>
    </row>
    <row r="30" spans="1:10" ht="13">
      <c r="A30" s="25"/>
      <c r="F30" s="13"/>
      <c r="G30" s="13"/>
      <c r="H30" s="24"/>
      <c r="I30" s="24"/>
      <c r="J30" s="24"/>
    </row>
    <row r="31" spans="1:10" ht="13">
      <c r="A31" s="25"/>
      <c r="F31" s="13"/>
      <c r="G31" s="13"/>
      <c r="H31" s="24"/>
      <c r="I31" s="24"/>
      <c r="J31" s="24"/>
    </row>
    <row r="32" spans="1:10" ht="13">
      <c r="A32" s="25"/>
      <c r="F32" s="13"/>
      <c r="G32" s="13"/>
      <c r="H32" s="24"/>
      <c r="I32" s="24"/>
      <c r="J32" s="24"/>
    </row>
    <row r="33" spans="1:20" ht="13">
      <c r="A33" s="25"/>
      <c r="F33" s="13"/>
      <c r="G33" s="13"/>
      <c r="H33" s="24"/>
      <c r="I33" s="24"/>
      <c r="J33" s="24"/>
    </row>
    <row r="34" spans="1:20" ht="13">
      <c r="A34" s="25"/>
      <c r="F34" s="13"/>
      <c r="G34" s="13"/>
      <c r="H34" s="24"/>
      <c r="I34" s="24"/>
      <c r="J34" s="24"/>
    </row>
    <row r="35" spans="1:20" ht="13">
      <c r="A35" s="25"/>
      <c r="F35" s="13"/>
      <c r="G35" s="13"/>
      <c r="H35" s="24"/>
      <c r="I35" s="24"/>
      <c r="J35" s="24"/>
    </row>
    <row r="36" spans="1:20" ht="13">
      <c r="A36" s="25"/>
      <c r="F36" s="13"/>
      <c r="G36" s="13"/>
      <c r="H36" s="24"/>
      <c r="I36" s="24"/>
      <c r="J36" s="24"/>
    </row>
    <row r="37" spans="1:20" ht="13">
      <c r="A37" s="25"/>
      <c r="F37" s="13"/>
      <c r="G37" s="13"/>
      <c r="H37" s="24"/>
      <c r="I37" s="24"/>
      <c r="J37" s="24"/>
    </row>
    <row r="38" spans="1:20" ht="13">
      <c r="A38" s="25"/>
      <c r="F38" s="13"/>
      <c r="G38" s="13"/>
      <c r="H38" s="24"/>
      <c r="I38" s="24"/>
      <c r="J38" s="24"/>
    </row>
    <row r="39" spans="1:20" ht="13">
      <c r="A39" s="25"/>
      <c r="F39" s="13"/>
      <c r="G39" s="13"/>
      <c r="H39" s="24"/>
      <c r="I39" s="24"/>
      <c r="J39" s="24"/>
    </row>
    <row r="40" spans="1:20" ht="13">
      <c r="A40" s="25"/>
      <c r="F40" s="13"/>
      <c r="G40" s="13"/>
      <c r="H40" s="24"/>
      <c r="I40" s="24"/>
      <c r="J40" s="24"/>
    </row>
    <row r="41" spans="1:20" ht="13">
      <c r="A41" s="25"/>
      <c r="F41" s="13"/>
      <c r="G41" s="13"/>
      <c r="H41" s="24"/>
      <c r="I41" s="24"/>
      <c r="J41" s="24"/>
    </row>
    <row r="42" spans="1:20" ht="13">
      <c r="A42" s="25"/>
      <c r="F42" s="13"/>
      <c r="G42" s="13"/>
      <c r="H42" s="24"/>
      <c r="I42" s="24"/>
      <c r="J42" s="24"/>
    </row>
    <row r="43" spans="1:20" s="19" customFormat="1" ht="25.5" customHeight="1">
      <c r="A43" s="26"/>
      <c r="B43" s="246" t="s">
        <v>32</v>
      </c>
      <c r="C43" s="246"/>
      <c r="D43" s="246"/>
      <c r="E43" s="246"/>
      <c r="F43" s="246" t="s">
        <v>186</v>
      </c>
      <c r="G43" s="246"/>
      <c r="H43" s="246"/>
      <c r="I43" s="246"/>
      <c r="J43" s="246" t="s">
        <v>37</v>
      </c>
      <c r="K43" s="246"/>
      <c r="L43" s="246"/>
      <c r="M43" s="246"/>
      <c r="N43" s="246" t="s">
        <v>38</v>
      </c>
      <c r="O43" s="246"/>
      <c r="P43" s="246"/>
      <c r="Q43" s="246"/>
    </row>
    <row r="44" spans="1:20" s="16" customFormat="1" ht="112.5" customHeight="1">
      <c r="A44" s="49" t="s">
        <v>58</v>
      </c>
      <c r="B44" s="20" t="s">
        <v>35</v>
      </c>
      <c r="C44" s="20" t="s">
        <v>36</v>
      </c>
      <c r="D44" s="20" t="s">
        <v>33</v>
      </c>
      <c r="E44" s="20" t="s">
        <v>34</v>
      </c>
      <c r="F44" s="20" t="s">
        <v>35</v>
      </c>
      <c r="G44" s="20" t="s">
        <v>36</v>
      </c>
      <c r="H44" s="20" t="s">
        <v>33</v>
      </c>
      <c r="I44" s="20" t="s">
        <v>34</v>
      </c>
      <c r="J44" s="20" t="s">
        <v>35</v>
      </c>
      <c r="K44" s="20" t="s">
        <v>36</v>
      </c>
      <c r="L44" s="20" t="s">
        <v>33</v>
      </c>
      <c r="M44" s="20" t="s">
        <v>34</v>
      </c>
      <c r="N44" s="20" t="s">
        <v>35</v>
      </c>
      <c r="O44" s="20" t="s">
        <v>36</v>
      </c>
      <c r="P44" s="20" t="s">
        <v>33</v>
      </c>
      <c r="Q44" s="20" t="s">
        <v>34</v>
      </c>
      <c r="R44" s="15"/>
      <c r="S44" s="14"/>
      <c r="T44" s="15"/>
    </row>
    <row r="45" spans="1:20" ht="14.5">
      <c r="A45" s="27">
        <v>2</v>
      </c>
      <c r="B45" s="43">
        <v>3945.7150879999999</v>
      </c>
      <c r="C45" s="43">
        <v>4016.2751459999999</v>
      </c>
      <c r="D45" s="43">
        <v>4353.5517579999996</v>
      </c>
      <c r="E45" s="43">
        <v>4350.7294920000004</v>
      </c>
      <c r="F45" s="44"/>
      <c r="G45" s="45"/>
      <c r="H45" s="45"/>
      <c r="I45" s="46"/>
      <c r="J45" s="47"/>
      <c r="K45" s="46"/>
      <c r="L45" s="46"/>
      <c r="M45" s="46"/>
      <c r="N45" s="46"/>
      <c r="O45" s="48"/>
      <c r="P45" s="48"/>
      <c r="Q45" s="46"/>
      <c r="R45" s="17"/>
      <c r="S45" s="17"/>
      <c r="T45" s="17"/>
    </row>
    <row r="46" spans="1:20" ht="13.5">
      <c r="A46" s="27">
        <v>3</v>
      </c>
      <c r="B46" s="43">
        <v>4672.4833980000003</v>
      </c>
      <c r="C46" s="43">
        <v>4738.8095700000003</v>
      </c>
      <c r="D46" s="43">
        <v>5200.2719729999999</v>
      </c>
      <c r="E46" s="43">
        <v>5169.2255859999996</v>
      </c>
      <c r="F46" s="45">
        <v>4196.5632327499998</v>
      </c>
      <c r="G46" s="45">
        <v>4227.2687382499998</v>
      </c>
      <c r="H46" s="45">
        <v>4578.8552245000001</v>
      </c>
      <c r="I46" s="45">
        <v>4577.8040769999998</v>
      </c>
      <c r="J46" s="43"/>
      <c r="K46" s="46"/>
      <c r="L46" s="46"/>
      <c r="M46" s="46"/>
      <c r="N46" s="46"/>
      <c r="O46" s="48"/>
      <c r="P46" s="48"/>
      <c r="Q46" s="46"/>
      <c r="R46" s="17"/>
      <c r="S46" s="17"/>
      <c r="T46" s="17"/>
    </row>
    <row r="47" spans="1:20" ht="13.5">
      <c r="A47" s="27">
        <v>4</v>
      </c>
      <c r="B47" s="43">
        <v>5338.5698240000002</v>
      </c>
      <c r="C47" s="43">
        <v>5361.1489259999998</v>
      </c>
      <c r="D47" s="43">
        <v>5955.2641599999997</v>
      </c>
      <c r="E47" s="43">
        <v>5942.5629879999997</v>
      </c>
      <c r="F47" s="45">
        <v>4843.9294432500001</v>
      </c>
      <c r="G47" s="45">
        <v>4938.57446325</v>
      </c>
      <c r="H47" s="45">
        <v>5392.7182617500002</v>
      </c>
      <c r="I47" s="45">
        <v>5330.7720947500002</v>
      </c>
      <c r="J47" s="43"/>
      <c r="K47" s="46"/>
      <c r="L47" s="46"/>
      <c r="M47" s="46"/>
      <c r="N47" s="46"/>
      <c r="O47" s="48"/>
      <c r="P47" s="48"/>
      <c r="Q47" s="46"/>
      <c r="R47" s="17"/>
      <c r="S47" s="17"/>
      <c r="T47" s="17"/>
    </row>
    <row r="48" spans="1:20" ht="13.5">
      <c r="A48" s="27">
        <v>5</v>
      </c>
      <c r="B48" s="43">
        <v>5973.609375</v>
      </c>
      <c r="C48" s="43">
        <v>5960.9086909999996</v>
      </c>
      <c r="D48" s="43">
        <v>6660.8637699999999</v>
      </c>
      <c r="E48" s="43">
        <v>6634.0512699999999</v>
      </c>
      <c r="F48" s="45">
        <v>5542.44140625</v>
      </c>
      <c r="G48" s="45">
        <v>5570.9721680000002</v>
      </c>
      <c r="H48" s="45">
        <v>6118.8297122499998</v>
      </c>
      <c r="I48" s="45">
        <v>6109.8807372499996</v>
      </c>
      <c r="J48" s="43"/>
      <c r="K48" s="46"/>
      <c r="L48" s="46"/>
      <c r="M48" s="46"/>
      <c r="N48" s="46"/>
      <c r="O48" s="48"/>
      <c r="P48" s="48"/>
      <c r="Q48" s="46"/>
      <c r="R48" s="17"/>
      <c r="S48" s="17"/>
      <c r="T48" s="17"/>
    </row>
    <row r="49" spans="1:20" ht="13.5">
      <c r="A49" s="27">
        <v>6</v>
      </c>
      <c r="B49" s="43">
        <v>6535.2670900000003</v>
      </c>
      <c r="C49" s="43">
        <v>6567.7246089999999</v>
      </c>
      <c r="D49" s="43">
        <v>7174.5410160000001</v>
      </c>
      <c r="E49" s="43">
        <v>7157.6064450000003</v>
      </c>
      <c r="F49" s="45">
        <v>6149.8463132500001</v>
      </c>
      <c r="G49" s="45">
        <v>6164.2600097499999</v>
      </c>
      <c r="H49" s="45">
        <v>6800.6896975</v>
      </c>
      <c r="I49" s="45">
        <v>6880.6776122499996</v>
      </c>
      <c r="J49" s="43"/>
      <c r="K49" s="46"/>
      <c r="L49" s="46"/>
      <c r="M49" s="46"/>
      <c r="N49" s="46"/>
      <c r="O49" s="48"/>
      <c r="P49" s="48"/>
      <c r="Q49" s="46"/>
      <c r="R49" s="17"/>
      <c r="S49" s="17"/>
      <c r="T49" s="17"/>
    </row>
    <row r="50" spans="1:20" ht="13.5">
      <c r="A50" s="27">
        <v>7</v>
      </c>
      <c r="B50" s="43">
        <v>7044.7104490000002</v>
      </c>
      <c r="C50" s="43">
        <v>7092.6914059999999</v>
      </c>
      <c r="D50" s="43">
        <v>7590.8447269999997</v>
      </c>
      <c r="E50" s="43">
        <v>7566.8544920000004</v>
      </c>
      <c r="F50" s="45">
        <v>6737.7375490000004</v>
      </c>
      <c r="G50" s="45">
        <v>6637.4310302499998</v>
      </c>
      <c r="H50" s="45">
        <v>7246.54858375</v>
      </c>
      <c r="I50" s="45">
        <v>7345.8967282499998</v>
      </c>
      <c r="J50" s="43"/>
      <c r="K50" s="46"/>
      <c r="L50" s="46"/>
      <c r="M50" s="46"/>
      <c r="N50" s="46"/>
      <c r="O50" s="48"/>
      <c r="P50" s="48"/>
      <c r="Q50" s="46"/>
      <c r="R50" s="17"/>
      <c r="S50" s="17"/>
      <c r="T50" s="17"/>
    </row>
    <row r="51" spans="1:20" ht="13.5">
      <c r="A51" s="27">
        <v>8</v>
      </c>
      <c r="B51" s="43">
        <v>7589.4335940000001</v>
      </c>
      <c r="C51" s="43">
        <v>7580.9663090000004</v>
      </c>
      <c r="D51" s="43">
        <v>8197.6611329999996</v>
      </c>
      <c r="E51" s="43">
        <v>8203.3056639999995</v>
      </c>
      <c r="F51" s="45">
        <v>7122.2415772499999</v>
      </c>
      <c r="G51" s="45">
        <v>7203.5728762500003</v>
      </c>
      <c r="H51" s="45">
        <v>7863.0623777500005</v>
      </c>
      <c r="I51" s="45">
        <v>7868.59289575</v>
      </c>
      <c r="J51" s="43"/>
      <c r="K51" s="46"/>
      <c r="L51" s="46"/>
      <c r="M51" s="46"/>
      <c r="N51" s="46"/>
      <c r="O51" s="48"/>
      <c r="P51" s="48"/>
      <c r="Q51" s="46"/>
      <c r="R51" s="17"/>
      <c r="S51" s="17"/>
      <c r="T51" s="17"/>
    </row>
    <row r="52" spans="1:20" ht="13.5">
      <c r="A52" s="27">
        <v>9</v>
      </c>
      <c r="B52" s="43">
        <v>8159.5585940000001</v>
      </c>
      <c r="C52" s="43">
        <v>8180.7265630000002</v>
      </c>
      <c r="D52" s="43">
        <v>9100.8291019999997</v>
      </c>
      <c r="E52" s="43">
        <v>9140.3427730000003</v>
      </c>
      <c r="F52" s="45">
        <v>7671.14953625</v>
      </c>
      <c r="G52" s="45">
        <v>7816.6585692500003</v>
      </c>
      <c r="H52" s="45">
        <v>8546.6530757500004</v>
      </c>
      <c r="I52" s="45">
        <v>8448.8840335000004</v>
      </c>
      <c r="J52" s="43"/>
      <c r="K52" s="46"/>
      <c r="L52" s="46"/>
      <c r="M52" s="46"/>
      <c r="N52" s="46"/>
      <c r="O52" s="48"/>
      <c r="P52" s="48"/>
      <c r="Q52" s="46"/>
      <c r="R52" s="17"/>
      <c r="S52" s="17"/>
      <c r="T52" s="17"/>
    </row>
    <row r="53" spans="1:20" ht="13.5">
      <c r="A53" s="27">
        <v>10</v>
      </c>
      <c r="B53" s="43">
        <v>8882.0927730000003</v>
      </c>
      <c r="C53" s="43">
        <v>8961.1201170000004</v>
      </c>
      <c r="D53" s="43">
        <v>10331.395508</v>
      </c>
      <c r="E53" s="43">
        <v>10318.694336</v>
      </c>
      <c r="F53" s="45">
        <v>8290.1754147499996</v>
      </c>
      <c r="G53" s="45">
        <v>8397.5793455000003</v>
      </c>
      <c r="H53" s="45">
        <v>9428.6296385000005</v>
      </c>
      <c r="I53" s="45">
        <v>9488.4497067499997</v>
      </c>
      <c r="J53" s="43"/>
      <c r="K53" s="46"/>
      <c r="L53" s="46"/>
      <c r="M53" s="46"/>
      <c r="N53" s="46"/>
      <c r="O53" s="48"/>
      <c r="P53" s="48"/>
      <c r="Q53" s="46"/>
      <c r="R53" s="17"/>
      <c r="S53" s="17"/>
      <c r="T53" s="17"/>
    </row>
    <row r="54" spans="1:20" ht="13.5">
      <c r="A54" s="27">
        <v>11</v>
      </c>
      <c r="B54" s="43">
        <v>9836.0644530000009</v>
      </c>
      <c r="C54" s="43">
        <v>9915.0908199999994</v>
      </c>
      <c r="D54" s="43">
        <v>11703.082031</v>
      </c>
      <c r="E54" s="43">
        <v>11741.183594</v>
      </c>
      <c r="F54" s="45">
        <v>9294.1481934999993</v>
      </c>
      <c r="G54" s="45">
        <v>9111.1826172500005</v>
      </c>
      <c r="H54" s="45">
        <v>11101.9240725</v>
      </c>
      <c r="I54" s="45">
        <v>10847.46435525</v>
      </c>
      <c r="J54" s="43"/>
      <c r="K54" s="46"/>
      <c r="L54" s="46"/>
      <c r="M54" s="46"/>
      <c r="N54" s="46"/>
      <c r="O54" s="48"/>
      <c r="P54" s="48"/>
      <c r="Q54" s="46"/>
      <c r="R54" s="17"/>
      <c r="S54" s="17"/>
      <c r="T54" s="17"/>
    </row>
    <row r="55" spans="1:20" ht="13.5">
      <c r="A55" s="27">
        <v>12</v>
      </c>
      <c r="B55" s="43">
        <v>10939.622069999999</v>
      </c>
      <c r="C55" s="43">
        <v>10874.707031</v>
      </c>
      <c r="D55" s="43">
        <v>12871.555664</v>
      </c>
      <c r="E55" s="43">
        <v>12884.255859000001</v>
      </c>
      <c r="F55" s="45">
        <v>10209.88793925</v>
      </c>
      <c r="G55" s="45">
        <v>10261.723389000001</v>
      </c>
      <c r="H55" s="45">
        <v>12094.816650000001</v>
      </c>
      <c r="I55" s="45">
        <v>12081.887451000001</v>
      </c>
      <c r="J55" s="45"/>
      <c r="K55" s="46"/>
      <c r="L55" s="46"/>
      <c r="M55" s="46"/>
      <c r="N55" s="46"/>
      <c r="O55" s="48"/>
      <c r="P55" s="48"/>
      <c r="Q55" s="46"/>
      <c r="R55" s="17"/>
      <c r="S55" s="17"/>
      <c r="T55" s="17"/>
    </row>
    <row r="56" spans="1:20" ht="13.5">
      <c r="A56" s="27">
        <v>13</v>
      </c>
      <c r="B56" s="43">
        <v>11940.163086</v>
      </c>
      <c r="C56" s="43">
        <v>11955.686523</v>
      </c>
      <c r="D56" s="43">
        <v>13639.248046999999</v>
      </c>
      <c r="E56" s="43">
        <v>13642.070313</v>
      </c>
      <c r="F56" s="45">
        <v>11140.234619000001</v>
      </c>
      <c r="G56" s="45">
        <v>11404.480713000001</v>
      </c>
      <c r="H56" s="45">
        <v>13175.89062475</v>
      </c>
      <c r="I56" s="45">
        <v>13289.9536135</v>
      </c>
      <c r="J56" s="45"/>
      <c r="K56" s="46"/>
      <c r="L56" s="46"/>
      <c r="M56" s="46"/>
      <c r="N56" s="46"/>
      <c r="O56" s="48"/>
      <c r="P56" s="48"/>
      <c r="Q56" s="46"/>
      <c r="R56" s="17"/>
      <c r="S56" s="17"/>
      <c r="T56" s="17"/>
    </row>
    <row r="57" spans="1:20" ht="13.5">
      <c r="A57" s="27">
        <v>14</v>
      </c>
      <c r="B57" s="43">
        <v>12839.097656</v>
      </c>
      <c r="C57" s="43">
        <v>12810.874023</v>
      </c>
      <c r="D57" s="43">
        <v>13956.767578000001</v>
      </c>
      <c r="E57" s="43">
        <v>13953.945313</v>
      </c>
      <c r="F57" s="45">
        <v>12299.242431750001</v>
      </c>
      <c r="G57" s="45">
        <v>12179.386474999999</v>
      </c>
      <c r="H57" s="45">
        <v>13763.421387</v>
      </c>
      <c r="I57" s="45">
        <v>13754.3046875</v>
      </c>
      <c r="J57" s="45"/>
      <c r="K57" s="46"/>
      <c r="L57" s="46"/>
      <c r="M57" s="46"/>
      <c r="N57" s="46"/>
      <c r="O57" s="48"/>
      <c r="P57" s="48"/>
      <c r="Q57" s="46"/>
      <c r="R57" s="17"/>
      <c r="S57" s="17"/>
      <c r="T57" s="17"/>
    </row>
    <row r="58" spans="1:20" ht="13.5">
      <c r="A58" s="27">
        <v>15</v>
      </c>
      <c r="B58" s="43">
        <v>13448.736328000001</v>
      </c>
      <c r="C58" s="43">
        <v>13423.333984000001</v>
      </c>
      <c r="D58" s="43">
        <v>14056.962890999999</v>
      </c>
      <c r="E58" s="43">
        <v>14054.140625</v>
      </c>
      <c r="F58" s="45">
        <v>12957.229736249999</v>
      </c>
      <c r="G58" s="45">
        <v>13075.196045000001</v>
      </c>
      <c r="H58" s="45">
        <v>14019.154785250001</v>
      </c>
      <c r="I58" s="45">
        <v>14006.626952750001</v>
      </c>
      <c r="J58" s="46"/>
      <c r="K58" s="46"/>
      <c r="L58" s="46"/>
      <c r="M58" s="46"/>
      <c r="N58" s="46"/>
      <c r="O58" s="48"/>
      <c r="P58" s="48"/>
      <c r="Q58" s="46"/>
      <c r="R58" s="17"/>
      <c r="S58" s="17"/>
      <c r="T58" s="17"/>
    </row>
    <row r="59" spans="1:20" ht="13.5">
      <c r="A59" s="27">
        <v>16</v>
      </c>
      <c r="B59" s="43">
        <v>13811.414063</v>
      </c>
      <c r="C59" s="43">
        <v>13781.779296999999</v>
      </c>
      <c r="D59" s="43">
        <v>14100.709961</v>
      </c>
      <c r="E59" s="43">
        <v>14100.709961</v>
      </c>
      <c r="F59" s="45">
        <v>13492.82861325</v>
      </c>
      <c r="G59" s="45">
        <v>13598.858642249999</v>
      </c>
      <c r="H59" s="45">
        <v>14085.833984250001</v>
      </c>
      <c r="I59" s="45">
        <v>14081.7756345</v>
      </c>
      <c r="J59" s="46"/>
      <c r="K59" s="46"/>
      <c r="L59" s="46"/>
      <c r="M59" s="46"/>
      <c r="N59" s="46"/>
      <c r="O59" s="48"/>
      <c r="P59" s="48"/>
      <c r="Q59" s="46"/>
      <c r="R59" s="17"/>
      <c r="S59" s="17"/>
      <c r="T59" s="17"/>
    </row>
    <row r="60" spans="1:20" ht="13.5">
      <c r="A60" s="27">
        <v>17</v>
      </c>
      <c r="B60" s="43">
        <v>14000.515625</v>
      </c>
      <c r="C60" s="43">
        <v>13992.047852</v>
      </c>
      <c r="D60" s="43">
        <v>14110.588867</v>
      </c>
      <c r="E60" s="43">
        <v>14110.588867</v>
      </c>
      <c r="F60" s="45">
        <v>13865.696776999999</v>
      </c>
      <c r="G60" s="45">
        <v>13908.792236249999</v>
      </c>
      <c r="H60" s="45">
        <v>14102.53247075</v>
      </c>
      <c r="I60" s="45">
        <v>14103.53247075</v>
      </c>
      <c r="J60" s="46"/>
      <c r="K60" s="46"/>
      <c r="L60" s="46"/>
      <c r="M60" s="46"/>
      <c r="N60" s="46"/>
      <c r="O60" s="48"/>
      <c r="P60" s="48"/>
      <c r="Q60" s="46"/>
      <c r="R60" s="17"/>
      <c r="S60" s="17"/>
      <c r="T60" s="17"/>
    </row>
    <row r="61" spans="1:20" ht="13.5">
      <c r="A61" s="27">
        <v>18</v>
      </c>
      <c r="B61" s="43">
        <v>14061.197265999999</v>
      </c>
      <c r="C61" s="43">
        <v>14055.551758</v>
      </c>
      <c r="D61" s="43">
        <v>14112</v>
      </c>
      <c r="E61" s="43">
        <v>14112</v>
      </c>
      <c r="F61" s="45">
        <v>14021.62499975</v>
      </c>
      <c r="G61" s="45">
        <v>14023.15014625</v>
      </c>
      <c r="H61" s="45">
        <v>14112</v>
      </c>
      <c r="I61" s="45">
        <v>14112</v>
      </c>
      <c r="J61" s="46"/>
      <c r="K61" s="46"/>
      <c r="L61" s="46"/>
      <c r="M61" s="46"/>
      <c r="N61" s="46"/>
      <c r="O61" s="48"/>
      <c r="P61" s="48"/>
      <c r="Q61" s="46"/>
      <c r="R61" s="17"/>
      <c r="S61" s="17"/>
      <c r="T61" s="17"/>
    </row>
    <row r="62" spans="1:20" ht="13.5">
      <c r="A62" s="27">
        <v>19</v>
      </c>
      <c r="B62" s="43">
        <v>14095.065430000001</v>
      </c>
      <c r="C62" s="43">
        <v>14092.243164</v>
      </c>
      <c r="D62" s="43">
        <v>14112</v>
      </c>
      <c r="E62" s="43">
        <v>14112</v>
      </c>
      <c r="F62" s="45">
        <v>14070.956055000001</v>
      </c>
      <c r="G62" s="45">
        <v>14083.892334</v>
      </c>
      <c r="H62" s="45">
        <v>14112</v>
      </c>
      <c r="I62" s="45">
        <v>14112</v>
      </c>
      <c r="J62" s="47"/>
      <c r="K62" s="43"/>
      <c r="L62" s="45"/>
      <c r="M62" s="46"/>
      <c r="N62" s="46"/>
      <c r="O62" s="48"/>
      <c r="P62" s="48"/>
      <c r="Q62" s="46"/>
      <c r="R62" s="17"/>
      <c r="S62" s="17"/>
      <c r="T62" s="17"/>
    </row>
    <row r="63" spans="1:20" ht="13.5">
      <c r="A63" s="27">
        <v>20</v>
      </c>
      <c r="B63" s="43">
        <v>14103.533203000001</v>
      </c>
      <c r="C63" s="43">
        <v>14110.588867</v>
      </c>
      <c r="D63" s="43">
        <v>14112</v>
      </c>
      <c r="E63" s="43">
        <v>14112</v>
      </c>
      <c r="F63" s="45">
        <v>14096.94628925</v>
      </c>
      <c r="G63" s="45">
        <v>14104.1796875</v>
      </c>
      <c r="H63" s="45">
        <v>14112</v>
      </c>
      <c r="I63" s="45">
        <v>14112</v>
      </c>
      <c r="J63" s="47"/>
      <c r="K63" s="43"/>
      <c r="L63" s="43"/>
      <c r="M63" s="46"/>
      <c r="N63" s="46"/>
      <c r="O63" s="48"/>
      <c r="P63" s="48"/>
      <c r="Q63" s="46"/>
      <c r="R63" s="17"/>
      <c r="S63" s="17"/>
      <c r="T63" s="17"/>
    </row>
    <row r="64" spans="1:20" ht="13.5">
      <c r="A64" s="27">
        <v>21</v>
      </c>
      <c r="B64" s="43">
        <v>14112</v>
      </c>
      <c r="C64" s="43">
        <v>14112</v>
      </c>
      <c r="D64" s="43">
        <v>14112</v>
      </c>
      <c r="E64" s="43">
        <v>14112</v>
      </c>
      <c r="F64" s="45">
        <v>14110.588867</v>
      </c>
      <c r="G64" s="45">
        <v>14110.941650250001</v>
      </c>
      <c r="H64" s="45">
        <v>14112</v>
      </c>
      <c r="I64" s="45">
        <v>14112</v>
      </c>
      <c r="J64" s="47"/>
      <c r="K64" s="43"/>
      <c r="L64" s="43"/>
      <c r="M64" s="46"/>
      <c r="N64" s="46"/>
      <c r="O64" s="48"/>
      <c r="P64" s="48"/>
      <c r="Q64" s="46"/>
      <c r="R64" s="17"/>
      <c r="S64" s="17"/>
      <c r="T64" s="17"/>
    </row>
    <row r="65" spans="1:20" ht="13.5">
      <c r="A65" s="27">
        <v>22</v>
      </c>
      <c r="B65" s="43">
        <v>14112</v>
      </c>
      <c r="C65" s="43">
        <v>14112</v>
      </c>
      <c r="D65" s="43">
        <v>14112</v>
      </c>
      <c r="E65" s="43">
        <v>14112</v>
      </c>
      <c r="F65" s="45">
        <v>14110.941650250001</v>
      </c>
      <c r="G65" s="45">
        <v>14112</v>
      </c>
      <c r="H65" s="45">
        <v>14112</v>
      </c>
      <c r="I65" s="45">
        <v>14112</v>
      </c>
      <c r="J65" s="47"/>
      <c r="K65" s="43"/>
      <c r="L65" s="43"/>
      <c r="M65" s="46"/>
      <c r="N65" s="46"/>
      <c r="O65" s="48"/>
      <c r="P65" s="48"/>
      <c r="Q65" s="46"/>
      <c r="R65" s="17"/>
      <c r="S65" s="17"/>
      <c r="T65" s="17"/>
    </row>
    <row r="66" spans="1:20" ht="13.5">
      <c r="A66" s="27"/>
      <c r="B66" s="43"/>
      <c r="C66" s="43"/>
      <c r="D66" s="43"/>
      <c r="E66" s="43"/>
      <c r="F66" s="43"/>
      <c r="G66" s="45"/>
      <c r="H66" s="45"/>
      <c r="I66" s="43"/>
      <c r="J66" s="43"/>
      <c r="K66" s="43"/>
      <c r="L66" s="43"/>
      <c r="M66" s="46"/>
      <c r="N66" s="46"/>
      <c r="O66" s="48"/>
      <c r="P66" s="48"/>
      <c r="Q66" s="46"/>
      <c r="R66" s="17"/>
      <c r="S66" s="17"/>
      <c r="T66" s="17"/>
    </row>
    <row r="67" spans="1:20">
      <c r="A67" s="31"/>
      <c r="B67" s="31"/>
      <c r="C67" s="31"/>
      <c r="D67" s="31"/>
      <c r="E67" s="31"/>
      <c r="F67" s="31"/>
      <c r="G67" s="32"/>
      <c r="H67" s="32"/>
      <c r="I67" s="32"/>
      <c r="J67" s="32"/>
      <c r="K67" s="31"/>
      <c r="L67" s="32"/>
      <c r="M67" s="32"/>
      <c r="N67" s="32"/>
      <c r="O67" s="32"/>
      <c r="P67" s="32"/>
      <c r="Q67" s="31"/>
      <c r="R67" s="18"/>
      <c r="S67" s="18"/>
      <c r="T67" s="18"/>
    </row>
    <row r="68" spans="1:20">
      <c r="A68" s="28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23"/>
    </row>
    <row r="69" spans="1:20" s="42" customFormat="1" ht="37.5">
      <c r="A69" s="39" t="s">
        <v>39</v>
      </c>
      <c r="B69" s="40">
        <v>13.061224605034401</v>
      </c>
      <c r="C69" s="40">
        <v>13.046204460425299</v>
      </c>
      <c r="D69" s="40">
        <v>11.2499996240822</v>
      </c>
      <c r="E69" s="40">
        <v>11.2222225258873</v>
      </c>
      <c r="F69" s="40">
        <f>IF(OR(MIN(F$45:F$68)&gt;$E1*$I$1,SUM(F$45:F$68)=0),"",(LOG10(($E1*$I$1)/INDEX(F$45:F$68,MATCH($E1*$I$1,F$45:F$68)))/LOG10(INDEX(F$45:F$68,MATCH($E1*$I$1,F$45:F$68))/INDEX(F$45:F$68,1+MATCH($E1*$I$1,F$45:F$68))))*(INDEX($A$45:$A$68,MATCH($E1*$I$1,F$45:F$68))-INDEX($A$45:$A$68,1+MATCH($E1*$I$1,F$45:F$68)))+INDEX($A$45:$A$68,MATCH($E1*$I$1,F$45:F$68)))</f>
        <v>13.747095144903028</v>
      </c>
      <c r="G69" s="40">
        <f t="shared" ref="G69:I69" si="0">IF(OR(MIN(G$45:G$68)&gt;$E1*$I$1,SUM(G$45:G$68)=0),"",(LOG10(($E1*$I$1)/INDEX(G$45:G$68,MATCH($E1*$I$1,G$45:G$68)))/LOG10(INDEX(G$45:G$68,MATCH($E1*$I$1,G$45:G$68))/INDEX(G$45:G$68,1+MATCH($E1*$I$1,G$45:G$68))))*(INDEX($A$45:$A$68,MATCH($E1*$I$1,G$45:G$68))-INDEX($A$45:$A$68,1+MATCH($E1*$I$1,G$45:G$68)))+INDEX($A$45:$A$68,MATCH($E1*$I$1,G$45:G$68)))</f>
        <v>13.768198173646637</v>
      </c>
      <c r="H69" s="40">
        <f t="shared" si="0"/>
        <v>11.903449044298753</v>
      </c>
      <c r="I69" s="40">
        <f t="shared" si="0"/>
        <v>11.93318687310134</v>
      </c>
      <c r="J69" s="40"/>
      <c r="K69" s="40"/>
      <c r="L69" s="40"/>
      <c r="M69" s="40"/>
      <c r="N69" s="40"/>
      <c r="O69" s="40"/>
      <c r="P69" s="40"/>
      <c r="Q69" s="40"/>
      <c r="R69" s="41"/>
      <c r="S69" s="41"/>
      <c r="T69" s="41"/>
    </row>
    <row r="70" spans="1:20">
      <c r="B70" s="34"/>
      <c r="C70" s="34"/>
      <c r="D70" s="34"/>
      <c r="E70" s="34"/>
      <c r="G70" s="12"/>
    </row>
    <row r="71" spans="1:20">
      <c r="G71" s="12"/>
    </row>
    <row r="72" spans="1:20">
      <c r="G72" s="12"/>
      <c r="H72" s="10"/>
      <c r="I72" s="10"/>
      <c r="J72" s="10"/>
      <c r="K72" s="10"/>
    </row>
    <row r="73" spans="1:20">
      <c r="G73" s="12"/>
    </row>
    <row r="74" spans="1:20">
      <c r="G74" s="12"/>
    </row>
    <row r="75" spans="1:20">
      <c r="G75" s="12"/>
    </row>
    <row r="76" spans="1:20">
      <c r="G76" s="12"/>
    </row>
    <row r="77" spans="1:20">
      <c r="G77" s="12"/>
    </row>
    <row r="78" spans="1:20">
      <c r="G78" s="12"/>
    </row>
    <row r="79" spans="1:20">
      <c r="G79" s="12"/>
    </row>
    <row r="80" spans="1:20">
      <c r="G80" s="12"/>
    </row>
    <row r="81" spans="1:10">
      <c r="G81" s="12"/>
    </row>
    <row r="82" spans="1:10">
      <c r="G82" s="12"/>
    </row>
    <row r="83" spans="1:10">
      <c r="H83" s="35"/>
      <c r="I83" s="35"/>
      <c r="J83" s="35"/>
    </row>
    <row r="84" spans="1:10" ht="13">
      <c r="A84" s="24"/>
    </row>
    <row r="85" spans="1:10">
      <c r="F85" s="36"/>
      <c r="G85" s="12"/>
    </row>
    <row r="86" spans="1:10">
      <c r="G86" s="12"/>
    </row>
    <row r="87" spans="1:10">
      <c r="G87" s="12"/>
    </row>
    <row r="88" spans="1:10">
      <c r="G88" s="12"/>
    </row>
    <row r="89" spans="1:10">
      <c r="G89" s="12"/>
    </row>
    <row r="90" spans="1:10">
      <c r="G90" s="12"/>
    </row>
    <row r="91" spans="1:10">
      <c r="G91" s="12"/>
    </row>
    <row r="92" spans="1:10">
      <c r="G92" s="12"/>
    </row>
    <row r="93" spans="1:10">
      <c r="G93" s="12"/>
    </row>
    <row r="94" spans="1:10">
      <c r="G94" s="12"/>
    </row>
    <row r="95" spans="1:10">
      <c r="G95" s="12"/>
    </row>
    <row r="96" spans="1:10">
      <c r="G96" s="12"/>
    </row>
    <row r="97" spans="1:10">
      <c r="G97" s="12"/>
    </row>
    <row r="98" spans="1:10">
      <c r="G98" s="12"/>
    </row>
    <row r="100" spans="1:10" ht="13">
      <c r="A100" s="24"/>
    </row>
    <row r="101" spans="1:10">
      <c r="F101" s="36"/>
      <c r="G101" s="36"/>
    </row>
    <row r="110" spans="1:10">
      <c r="H110" s="35"/>
      <c r="I110" s="35"/>
      <c r="J110" s="35"/>
    </row>
    <row r="112" spans="1:10">
      <c r="H112" s="35"/>
      <c r="I112" s="35"/>
      <c r="J112" s="35"/>
    </row>
    <row r="114" spans="6:10">
      <c r="H114" s="35"/>
      <c r="I114" s="35"/>
      <c r="J114" s="35"/>
    </row>
    <row r="116" spans="6:10">
      <c r="H116" s="10"/>
      <c r="I116" s="10"/>
      <c r="J116" s="10"/>
    </row>
    <row r="118" spans="6:10">
      <c r="F118" s="37"/>
      <c r="G118" s="37"/>
      <c r="H118" s="38"/>
      <c r="I118" s="38"/>
      <c r="J118" s="38"/>
    </row>
    <row r="119" spans="6:10">
      <c r="F119" s="37"/>
      <c r="G119" s="37"/>
      <c r="H119" s="35"/>
      <c r="I119" s="35"/>
      <c r="J119" s="35"/>
    </row>
    <row r="120" spans="6:10">
      <c r="F120" s="37"/>
      <c r="G120" s="37"/>
      <c r="H120" s="35"/>
      <c r="I120" s="35"/>
      <c r="J120" s="35"/>
    </row>
    <row r="121" spans="6:10">
      <c r="F121" s="37"/>
      <c r="G121" s="37"/>
      <c r="H121" s="35"/>
      <c r="I121" s="35"/>
      <c r="J121" s="35"/>
    </row>
    <row r="122" spans="6:10">
      <c r="F122" s="37"/>
      <c r="G122" s="37"/>
      <c r="H122" s="35"/>
      <c r="I122" s="35"/>
      <c r="J122" s="35"/>
    </row>
    <row r="123" spans="6:10">
      <c r="F123" s="37"/>
      <c r="G123" s="37"/>
      <c r="H123" s="35"/>
      <c r="I123" s="35"/>
      <c r="J123" s="35"/>
    </row>
    <row r="124" spans="6:10">
      <c r="F124" s="37"/>
      <c r="G124" s="37"/>
      <c r="H124" s="35"/>
      <c r="I124" s="35"/>
      <c r="J124" s="35"/>
    </row>
    <row r="125" spans="6:10">
      <c r="F125" s="37"/>
      <c r="G125" s="37"/>
    </row>
    <row r="126" spans="6:10">
      <c r="F126" s="37"/>
      <c r="G126" s="37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topLeftCell="A40" zoomScaleNormal="100" workbookViewId="0">
      <selection activeCell="F43" sqref="F43:I43"/>
    </sheetView>
  </sheetViews>
  <sheetFormatPr defaultColWidth="9" defaultRowHeight="12.5"/>
  <cols>
    <col min="1" max="1" width="8.54296875" style="12" customWidth="1"/>
    <col min="2" max="2" width="6.81640625" style="12" customWidth="1"/>
    <col min="3" max="3" width="7.453125" style="12" customWidth="1"/>
    <col min="4" max="5" width="9.453125" style="12" customWidth="1"/>
    <col min="6" max="7" width="7.453125" style="11" customWidth="1"/>
    <col min="8" max="17" width="7.453125" style="12" customWidth="1"/>
    <col min="18" max="18" width="7.453125" style="9" customWidth="1"/>
    <col min="19" max="19" width="9.1796875" style="9" customWidth="1"/>
    <col min="20" max="20" width="7.453125" style="9" customWidth="1"/>
    <col min="21" max="16384" width="9" style="9"/>
  </cols>
  <sheetData>
    <row r="1" spans="1:15" ht="21" customHeight="1">
      <c r="A1" s="247" t="s">
        <v>43</v>
      </c>
      <c r="B1" s="247"/>
      <c r="C1" s="247"/>
      <c r="D1" s="247"/>
      <c r="E1" s="123">
        <v>0.85</v>
      </c>
      <c r="F1" s="11" t="s">
        <v>160</v>
      </c>
      <c r="G1" s="11">
        <v>8760</v>
      </c>
      <c r="H1" s="12" t="s">
        <v>161</v>
      </c>
      <c r="I1" s="12">
        <v>14112</v>
      </c>
      <c r="L1" s="10"/>
      <c r="M1" s="29"/>
      <c r="N1" s="29"/>
      <c r="O1" s="10"/>
    </row>
    <row r="2" spans="1:15" ht="13">
      <c r="A2" s="25"/>
      <c r="F2" s="13"/>
      <c r="G2" s="13"/>
      <c r="H2" s="24"/>
      <c r="I2" s="24"/>
      <c r="J2" s="24"/>
    </row>
    <row r="3" spans="1:15" ht="13">
      <c r="A3" s="25"/>
      <c r="F3" s="13"/>
      <c r="G3" s="13"/>
      <c r="H3" s="24"/>
      <c r="I3" s="24"/>
      <c r="J3" s="24"/>
    </row>
    <row r="4" spans="1:15" ht="13">
      <c r="A4" s="25"/>
      <c r="F4" s="13"/>
      <c r="G4" s="13"/>
      <c r="H4" s="24"/>
      <c r="I4" s="24"/>
      <c r="J4" s="24"/>
    </row>
    <row r="5" spans="1:15" ht="13">
      <c r="A5" s="25"/>
      <c r="F5" s="13"/>
      <c r="G5" s="13"/>
      <c r="H5" s="24"/>
      <c r="I5" s="24"/>
      <c r="J5" s="24"/>
    </row>
    <row r="6" spans="1:15" ht="13">
      <c r="A6" s="25"/>
      <c r="F6" s="13"/>
      <c r="G6" s="13"/>
      <c r="H6" s="24"/>
      <c r="I6" s="24"/>
      <c r="J6" s="24"/>
    </row>
    <row r="7" spans="1:15" ht="13">
      <c r="A7" s="25"/>
      <c r="F7" s="13"/>
      <c r="G7" s="13"/>
      <c r="H7" s="24"/>
      <c r="I7" s="24"/>
      <c r="J7" s="24"/>
    </row>
    <row r="8" spans="1:15" ht="13">
      <c r="A8" s="25"/>
      <c r="F8" s="13"/>
      <c r="G8" s="13"/>
      <c r="H8" s="24"/>
      <c r="I8" s="24"/>
      <c r="J8" s="24"/>
    </row>
    <row r="9" spans="1:15" ht="13">
      <c r="A9" s="25"/>
      <c r="F9" s="13"/>
      <c r="G9" s="13"/>
      <c r="H9" s="24"/>
      <c r="I9" s="24"/>
      <c r="J9" s="24"/>
    </row>
    <row r="10" spans="1:15" ht="13">
      <c r="A10" s="25"/>
      <c r="F10" s="13"/>
      <c r="G10" s="13"/>
      <c r="H10" s="24"/>
      <c r="I10" s="24"/>
      <c r="J10" s="24"/>
    </row>
    <row r="11" spans="1:15" ht="13">
      <c r="A11" s="25"/>
      <c r="F11" s="13"/>
      <c r="G11" s="13"/>
      <c r="H11" s="24"/>
      <c r="I11" s="24"/>
      <c r="J11" s="24"/>
    </row>
    <row r="12" spans="1:15" ht="13">
      <c r="A12" s="25"/>
      <c r="F12" s="13"/>
      <c r="G12" s="13"/>
      <c r="H12" s="24"/>
      <c r="I12" s="24"/>
      <c r="J12" s="24"/>
    </row>
    <row r="13" spans="1:15" ht="13">
      <c r="A13" s="25"/>
      <c r="F13" s="13"/>
      <c r="G13" s="13"/>
      <c r="H13" s="24"/>
      <c r="I13" s="24"/>
      <c r="J13" s="24"/>
    </row>
    <row r="14" spans="1:15" ht="13">
      <c r="A14" s="25"/>
      <c r="F14" s="13"/>
      <c r="G14" s="13"/>
      <c r="H14" s="24"/>
      <c r="I14" s="24"/>
      <c r="J14" s="24"/>
    </row>
    <row r="15" spans="1:15" ht="13">
      <c r="A15" s="25"/>
      <c r="F15" s="13"/>
      <c r="G15" s="13"/>
      <c r="H15" s="24"/>
      <c r="I15" s="24"/>
      <c r="J15" s="24"/>
    </row>
    <row r="16" spans="1:15" ht="13">
      <c r="A16" s="25"/>
      <c r="F16" s="13"/>
      <c r="G16" s="13"/>
      <c r="H16" s="24"/>
      <c r="I16" s="24"/>
      <c r="J16" s="24"/>
    </row>
    <row r="17" spans="1:10" ht="13">
      <c r="A17" s="25"/>
      <c r="F17" s="13"/>
      <c r="G17" s="13"/>
      <c r="H17" s="24"/>
      <c r="I17" s="24"/>
      <c r="J17" s="24"/>
    </row>
    <row r="18" spans="1:10" ht="13">
      <c r="A18" s="25"/>
      <c r="F18" s="13"/>
      <c r="G18" s="13"/>
      <c r="H18" s="24"/>
      <c r="I18" s="24"/>
      <c r="J18" s="24"/>
    </row>
    <row r="19" spans="1:10" ht="13">
      <c r="A19" s="25"/>
      <c r="F19" s="13"/>
      <c r="G19" s="13"/>
      <c r="H19" s="24"/>
      <c r="I19" s="24"/>
      <c r="J19" s="24"/>
    </row>
    <row r="20" spans="1:10" ht="13">
      <c r="A20" s="25"/>
      <c r="F20" s="13"/>
      <c r="G20" s="13"/>
      <c r="H20" s="24"/>
      <c r="I20" s="24"/>
      <c r="J20" s="24"/>
    </row>
    <row r="21" spans="1:10" ht="13">
      <c r="A21" s="25"/>
      <c r="F21" s="13"/>
      <c r="G21" s="13"/>
      <c r="H21" s="24"/>
      <c r="I21" s="24"/>
      <c r="J21" s="24"/>
    </row>
    <row r="22" spans="1:10" ht="13">
      <c r="A22" s="25"/>
      <c r="F22" s="13"/>
      <c r="G22" s="13"/>
      <c r="H22" s="24"/>
      <c r="I22" s="24"/>
      <c r="J22" s="24"/>
    </row>
    <row r="23" spans="1:10" ht="13">
      <c r="A23" s="25"/>
      <c r="F23" s="13"/>
      <c r="G23" s="13"/>
      <c r="H23" s="24"/>
      <c r="I23" s="24"/>
      <c r="J23" s="24"/>
    </row>
    <row r="24" spans="1:10" ht="13">
      <c r="A24" s="25"/>
      <c r="F24" s="13"/>
      <c r="G24" s="13"/>
      <c r="H24" s="24"/>
      <c r="I24" s="24"/>
      <c r="J24" s="24"/>
    </row>
    <row r="25" spans="1:10" ht="13">
      <c r="A25" s="25"/>
      <c r="F25" s="13"/>
      <c r="G25" s="13"/>
      <c r="H25" s="24"/>
      <c r="I25" s="24"/>
      <c r="J25" s="24"/>
    </row>
    <row r="26" spans="1:10" ht="13">
      <c r="A26" s="25"/>
      <c r="F26" s="13"/>
      <c r="G26" s="13"/>
      <c r="H26" s="24"/>
      <c r="I26" s="24"/>
      <c r="J26" s="24"/>
    </row>
    <row r="27" spans="1:10" ht="13">
      <c r="A27" s="25"/>
      <c r="F27" s="13"/>
      <c r="G27" s="13"/>
      <c r="H27" s="24"/>
      <c r="I27" s="24"/>
      <c r="J27" s="24"/>
    </row>
    <row r="28" spans="1:10" ht="13">
      <c r="A28" s="25"/>
      <c r="F28" s="13"/>
      <c r="G28" s="13"/>
      <c r="H28" s="24"/>
      <c r="I28" s="24"/>
      <c r="J28" s="24"/>
    </row>
    <row r="29" spans="1:10" ht="13">
      <c r="A29" s="25"/>
      <c r="F29" s="13"/>
      <c r="G29" s="13"/>
      <c r="H29" s="24"/>
      <c r="I29" s="24"/>
      <c r="J29" s="24"/>
    </row>
    <row r="30" spans="1:10" ht="13">
      <c r="A30" s="25"/>
      <c r="F30" s="13"/>
      <c r="G30" s="13"/>
      <c r="H30" s="24"/>
      <c r="I30" s="24"/>
      <c r="J30" s="24"/>
    </row>
    <row r="31" spans="1:10" ht="13">
      <c r="A31" s="25"/>
      <c r="F31" s="13"/>
      <c r="G31" s="13"/>
      <c r="H31" s="24"/>
      <c r="I31" s="24"/>
      <c r="J31" s="24"/>
    </row>
    <row r="32" spans="1:10" ht="13">
      <c r="A32" s="25"/>
      <c r="F32" s="13"/>
      <c r="G32" s="13"/>
      <c r="H32" s="24"/>
      <c r="I32" s="24"/>
      <c r="J32" s="24"/>
    </row>
    <row r="33" spans="1:20" ht="13">
      <c r="A33" s="25"/>
      <c r="F33" s="13"/>
      <c r="G33" s="13"/>
      <c r="H33" s="24"/>
      <c r="I33" s="24"/>
      <c r="J33" s="24"/>
    </row>
    <row r="34" spans="1:20" ht="13">
      <c r="A34" s="25"/>
      <c r="F34" s="13"/>
      <c r="G34" s="13"/>
      <c r="H34" s="24"/>
      <c r="I34" s="24"/>
      <c r="J34" s="24"/>
    </row>
    <row r="35" spans="1:20" ht="13">
      <c r="A35" s="25"/>
      <c r="F35" s="13"/>
      <c r="G35" s="13"/>
      <c r="H35" s="24"/>
      <c r="I35" s="24"/>
      <c r="J35" s="24"/>
    </row>
    <row r="36" spans="1:20" ht="13">
      <c r="A36" s="25"/>
      <c r="F36" s="13"/>
      <c r="G36" s="13"/>
      <c r="H36" s="24"/>
      <c r="I36" s="24"/>
      <c r="J36" s="24"/>
    </row>
    <row r="37" spans="1:20" ht="13">
      <c r="A37" s="25"/>
      <c r="F37" s="13"/>
      <c r="G37" s="13"/>
      <c r="H37" s="24"/>
      <c r="I37" s="24"/>
      <c r="J37" s="24"/>
    </row>
    <row r="38" spans="1:20" ht="13">
      <c r="A38" s="25"/>
      <c r="F38" s="13"/>
      <c r="G38" s="13"/>
      <c r="H38" s="24"/>
      <c r="I38" s="24"/>
      <c r="J38" s="24"/>
    </row>
    <row r="39" spans="1:20" ht="13">
      <c r="A39" s="25"/>
      <c r="F39" s="13"/>
      <c r="G39" s="13"/>
      <c r="H39" s="24"/>
      <c r="I39" s="24"/>
      <c r="J39" s="24"/>
    </row>
    <row r="40" spans="1:20" ht="13">
      <c r="A40" s="25"/>
      <c r="F40" s="13"/>
      <c r="G40" s="13"/>
      <c r="H40" s="24"/>
      <c r="I40" s="24"/>
      <c r="J40" s="24"/>
    </row>
    <row r="41" spans="1:20" ht="13">
      <c r="A41" s="25"/>
      <c r="F41" s="13"/>
      <c r="G41" s="13"/>
      <c r="H41" s="24"/>
      <c r="I41" s="24"/>
      <c r="J41" s="24"/>
    </row>
    <row r="42" spans="1:20" ht="13">
      <c r="A42" s="25"/>
      <c r="F42" s="13"/>
      <c r="G42" s="13"/>
      <c r="H42" s="24"/>
      <c r="I42" s="24"/>
      <c r="J42" s="24"/>
    </row>
    <row r="43" spans="1:20" s="19" customFormat="1" ht="25.5" customHeight="1">
      <c r="A43" s="26"/>
      <c r="B43" s="246" t="s">
        <v>32</v>
      </c>
      <c r="C43" s="246"/>
      <c r="D43" s="246"/>
      <c r="E43" s="246"/>
      <c r="F43" s="246" t="s">
        <v>186</v>
      </c>
      <c r="G43" s="246"/>
      <c r="H43" s="246"/>
      <c r="I43" s="246"/>
      <c r="J43" s="246" t="s">
        <v>37</v>
      </c>
      <c r="K43" s="246"/>
      <c r="L43" s="246"/>
      <c r="M43" s="246"/>
      <c r="N43" s="246" t="s">
        <v>38</v>
      </c>
      <c r="O43" s="246"/>
      <c r="P43" s="246"/>
      <c r="Q43" s="246"/>
    </row>
    <row r="44" spans="1:20" s="16" customFormat="1" ht="112.5" customHeight="1">
      <c r="A44" s="49" t="s">
        <v>58</v>
      </c>
      <c r="B44" s="20" t="s">
        <v>35</v>
      </c>
      <c r="C44" s="20" t="s">
        <v>36</v>
      </c>
      <c r="D44" s="20" t="s">
        <v>33</v>
      </c>
      <c r="E44" s="20" t="s">
        <v>34</v>
      </c>
      <c r="F44" s="20" t="s">
        <v>35</v>
      </c>
      <c r="G44" s="20" t="s">
        <v>36</v>
      </c>
      <c r="H44" s="20" t="s">
        <v>33</v>
      </c>
      <c r="I44" s="20" t="s">
        <v>34</v>
      </c>
      <c r="J44" s="20" t="s">
        <v>35</v>
      </c>
      <c r="K44" s="20" t="s">
        <v>36</v>
      </c>
      <c r="L44" s="20" t="s">
        <v>33</v>
      </c>
      <c r="M44" s="20" t="s">
        <v>34</v>
      </c>
      <c r="N44" s="20" t="s">
        <v>35</v>
      </c>
      <c r="O44" s="20" t="s">
        <v>36</v>
      </c>
      <c r="P44" s="20" t="s">
        <v>33</v>
      </c>
      <c r="Q44" s="20" t="s">
        <v>34</v>
      </c>
      <c r="R44" s="15"/>
      <c r="S44" s="14"/>
      <c r="T44" s="15"/>
    </row>
    <row r="45" spans="1:20" ht="14.5">
      <c r="A45" s="27">
        <v>-2</v>
      </c>
      <c r="B45" s="43">
        <v>3037.968018</v>
      </c>
      <c r="C45" s="43">
        <v>3083.5200199999999</v>
      </c>
      <c r="D45" s="43">
        <v>3222.8039549999999</v>
      </c>
      <c r="E45" s="43">
        <v>3214.0439449999999</v>
      </c>
      <c r="F45" s="44"/>
      <c r="G45" s="45"/>
      <c r="H45" s="45"/>
      <c r="I45" s="46"/>
      <c r="J45" s="47"/>
      <c r="K45" s="46"/>
      <c r="L45" s="46"/>
      <c r="M45" s="46"/>
      <c r="N45" s="46"/>
      <c r="O45" s="48"/>
      <c r="P45" s="48"/>
      <c r="Q45" s="46"/>
      <c r="R45" s="17"/>
      <c r="S45" s="17"/>
      <c r="T45" s="17"/>
    </row>
    <row r="46" spans="1:20" ht="13.5">
      <c r="A46" s="27">
        <v>-1</v>
      </c>
      <c r="B46" s="43">
        <v>3512.76001</v>
      </c>
      <c r="C46" s="43">
        <v>3524.1479490000002</v>
      </c>
      <c r="D46" s="43">
        <v>3758.9160160000001</v>
      </c>
      <c r="E46" s="43">
        <v>3757.1640630000002</v>
      </c>
      <c r="F46" s="45">
        <v>3124.7269285000002</v>
      </c>
      <c r="G46" s="45">
        <v>3231.9379269999999</v>
      </c>
      <c r="H46" s="45">
        <v>3356.7789917499999</v>
      </c>
      <c r="I46" s="45">
        <v>3271.57293725</v>
      </c>
      <c r="J46" s="43"/>
      <c r="K46" s="46"/>
      <c r="L46" s="46"/>
      <c r="M46" s="46"/>
      <c r="N46" s="46"/>
      <c r="O46" s="48"/>
      <c r="P46" s="48"/>
      <c r="Q46" s="46"/>
      <c r="R46" s="17"/>
      <c r="S46" s="17"/>
      <c r="T46" s="17"/>
    </row>
    <row r="47" spans="1:20" ht="13.5">
      <c r="A47" s="27">
        <v>0</v>
      </c>
      <c r="B47" s="43">
        <v>3929.7360840000001</v>
      </c>
      <c r="C47" s="43">
        <v>3963.0239259999998</v>
      </c>
      <c r="D47" s="43">
        <v>4216.1879879999997</v>
      </c>
      <c r="E47" s="43">
        <v>4244.2202150000003</v>
      </c>
      <c r="F47" s="45">
        <v>3617.7059935000002</v>
      </c>
      <c r="G47" s="45">
        <v>3637.3920292500002</v>
      </c>
      <c r="H47" s="45">
        <v>3828.2499392499999</v>
      </c>
      <c r="I47" s="45">
        <v>3796.9780887500001</v>
      </c>
      <c r="J47" s="43"/>
      <c r="K47" s="46"/>
      <c r="L47" s="46"/>
      <c r="M47" s="46"/>
      <c r="N47" s="46"/>
      <c r="O47" s="48"/>
      <c r="P47" s="48"/>
      <c r="Q47" s="46"/>
      <c r="R47" s="17"/>
      <c r="S47" s="17"/>
      <c r="T47" s="17"/>
    </row>
    <row r="48" spans="1:20" ht="13.5">
      <c r="A48" s="27">
        <v>1</v>
      </c>
      <c r="B48" s="43">
        <v>4310.7958980000003</v>
      </c>
      <c r="C48" s="43">
        <v>4316.0517579999996</v>
      </c>
      <c r="D48" s="43">
        <v>4563.9599609999996</v>
      </c>
      <c r="E48" s="43">
        <v>4572.7202150000003</v>
      </c>
      <c r="F48" s="45">
        <v>4088.17803925</v>
      </c>
      <c r="G48" s="45">
        <v>3999.2650760000001</v>
      </c>
      <c r="H48" s="45">
        <v>4308.2128905</v>
      </c>
      <c r="I48" s="45">
        <v>4354.3291017499996</v>
      </c>
      <c r="J48" s="43"/>
      <c r="K48" s="46"/>
      <c r="L48" s="46"/>
      <c r="M48" s="46"/>
      <c r="N48" s="46"/>
      <c r="O48" s="48"/>
      <c r="P48" s="48"/>
      <c r="Q48" s="46"/>
      <c r="R48" s="17"/>
      <c r="S48" s="17"/>
      <c r="T48" s="17"/>
    </row>
    <row r="49" spans="1:20" ht="13.5">
      <c r="A49" s="27">
        <v>2</v>
      </c>
      <c r="B49" s="43">
        <v>4669.9560549999997</v>
      </c>
      <c r="C49" s="43">
        <v>4648.0561520000001</v>
      </c>
      <c r="D49" s="43">
        <v>4933.6318359999996</v>
      </c>
      <c r="E49" s="43">
        <v>4970.423828</v>
      </c>
      <c r="F49" s="45">
        <v>4353.6441649999997</v>
      </c>
      <c r="G49" s="45">
        <v>4415.5991212500003</v>
      </c>
      <c r="H49" s="45">
        <v>4633.6920170000003</v>
      </c>
      <c r="I49" s="45">
        <v>4670.5231932500001</v>
      </c>
      <c r="J49" s="43"/>
      <c r="K49" s="46"/>
      <c r="L49" s="46"/>
      <c r="M49" s="46"/>
      <c r="N49" s="46"/>
      <c r="O49" s="48"/>
      <c r="P49" s="48"/>
      <c r="Q49" s="46"/>
      <c r="R49" s="17"/>
      <c r="S49" s="17"/>
      <c r="T49" s="17"/>
    </row>
    <row r="50" spans="1:20" ht="13.5">
      <c r="A50" s="27">
        <v>3</v>
      </c>
      <c r="B50" s="43">
        <v>5053.6440430000002</v>
      </c>
      <c r="C50" s="43">
        <v>5047.5122069999998</v>
      </c>
      <c r="D50" s="43">
        <v>5611.6557620000003</v>
      </c>
      <c r="E50" s="43">
        <v>5606.3999020000001</v>
      </c>
      <c r="F50" s="45">
        <v>4689.2550052500001</v>
      </c>
      <c r="G50" s="45">
        <v>4737.1520997500002</v>
      </c>
      <c r="H50" s="45">
        <v>5043.6497804999999</v>
      </c>
      <c r="I50" s="45">
        <v>5072.6099855000002</v>
      </c>
      <c r="J50" s="43"/>
      <c r="K50" s="46"/>
      <c r="L50" s="46"/>
      <c r="M50" s="46"/>
      <c r="N50" s="46"/>
      <c r="O50" s="48"/>
      <c r="P50" s="48"/>
      <c r="Q50" s="46"/>
      <c r="R50" s="17"/>
      <c r="S50" s="17"/>
      <c r="T50" s="17"/>
    </row>
    <row r="51" spans="1:20" ht="13.5">
      <c r="A51" s="27">
        <v>4</v>
      </c>
      <c r="B51" s="43">
        <v>5577.4921880000002</v>
      </c>
      <c r="C51" s="43">
        <v>5573.1118159999996</v>
      </c>
      <c r="D51" s="43">
        <v>6519.1918949999999</v>
      </c>
      <c r="E51" s="43">
        <v>6472.7641599999997</v>
      </c>
      <c r="F51" s="45">
        <v>5205.1468505000003</v>
      </c>
      <c r="G51" s="45">
        <v>5194.6771242499999</v>
      </c>
      <c r="H51" s="45">
        <v>5869.0198975000003</v>
      </c>
      <c r="I51" s="45">
        <v>5820.2908937499997</v>
      </c>
      <c r="J51" s="43"/>
      <c r="K51" s="46"/>
      <c r="L51" s="46"/>
      <c r="M51" s="46"/>
      <c r="N51" s="46"/>
      <c r="O51" s="48"/>
      <c r="P51" s="48"/>
      <c r="Q51" s="46"/>
      <c r="R51" s="17"/>
      <c r="S51" s="17"/>
      <c r="T51" s="17"/>
    </row>
    <row r="52" spans="1:20" ht="13.5">
      <c r="A52" s="27">
        <v>5</v>
      </c>
      <c r="B52" s="43">
        <v>6210.8398440000001</v>
      </c>
      <c r="C52" s="43">
        <v>6231.8637699999999</v>
      </c>
      <c r="D52" s="43">
        <v>7529.2202150000003</v>
      </c>
      <c r="E52" s="43">
        <v>7489.7998049999997</v>
      </c>
      <c r="F52" s="45">
        <v>5676.2749022500002</v>
      </c>
      <c r="G52" s="45">
        <v>5702.6600340000005</v>
      </c>
      <c r="H52" s="45">
        <v>6635.2740477500001</v>
      </c>
      <c r="I52" s="45">
        <v>6682.2730714999998</v>
      </c>
      <c r="J52" s="43"/>
      <c r="K52" s="46"/>
      <c r="L52" s="46"/>
      <c r="M52" s="46"/>
      <c r="N52" s="46"/>
      <c r="O52" s="48"/>
      <c r="P52" s="48"/>
      <c r="Q52" s="46"/>
      <c r="R52" s="17"/>
      <c r="S52" s="17"/>
      <c r="T52" s="17"/>
    </row>
    <row r="53" spans="1:20" ht="13.5">
      <c r="A53" s="27">
        <v>6</v>
      </c>
      <c r="B53" s="43">
        <v>6902.8798829999996</v>
      </c>
      <c r="C53" s="43">
        <v>6946.6801759999998</v>
      </c>
      <c r="D53" s="43">
        <v>8250.1679690000001</v>
      </c>
      <c r="E53" s="43">
        <v>8222.1357420000004</v>
      </c>
      <c r="F53" s="45">
        <v>6389.9449464999998</v>
      </c>
      <c r="G53" s="45">
        <v>6397.6889647500002</v>
      </c>
      <c r="H53" s="45">
        <v>7623.6938474999997</v>
      </c>
      <c r="I53" s="45">
        <v>7741.4637455000002</v>
      </c>
      <c r="J53" s="43"/>
      <c r="K53" s="46"/>
      <c r="L53" s="46"/>
      <c r="M53" s="46"/>
      <c r="N53" s="46"/>
      <c r="O53" s="48"/>
      <c r="P53" s="48"/>
      <c r="Q53" s="46"/>
      <c r="R53" s="17"/>
      <c r="S53" s="17"/>
      <c r="T53" s="17"/>
    </row>
    <row r="54" spans="1:20" ht="13.5">
      <c r="A54" s="27">
        <v>7</v>
      </c>
      <c r="B54" s="43">
        <v>7556.3759769999997</v>
      </c>
      <c r="C54" s="43">
        <v>7602.8041990000002</v>
      </c>
      <c r="D54" s="43">
        <v>8599.6923829999996</v>
      </c>
      <c r="E54" s="43">
        <v>8590.0556639999995</v>
      </c>
      <c r="F54" s="45">
        <v>7009.1540525</v>
      </c>
      <c r="G54" s="45">
        <v>6970.1590575</v>
      </c>
      <c r="H54" s="45">
        <v>8354.8466800000006</v>
      </c>
      <c r="I54" s="45">
        <v>8294.0578614999995</v>
      </c>
      <c r="J54" s="43"/>
      <c r="K54" s="46"/>
      <c r="L54" s="46"/>
      <c r="M54" s="46"/>
      <c r="N54" s="46"/>
      <c r="O54" s="48"/>
      <c r="P54" s="48"/>
      <c r="Q54" s="46"/>
      <c r="R54" s="17"/>
      <c r="S54" s="17"/>
      <c r="T54" s="17"/>
    </row>
    <row r="55" spans="1:20" ht="13.5">
      <c r="A55" s="27">
        <v>8</v>
      </c>
      <c r="B55" s="43">
        <v>8070.5878910000001</v>
      </c>
      <c r="C55" s="43">
        <v>8124.8999020000001</v>
      </c>
      <c r="D55" s="43">
        <v>8730.2158199999994</v>
      </c>
      <c r="E55" s="43">
        <v>8729.3398440000001</v>
      </c>
      <c r="F55" s="45">
        <v>7750.6868894999998</v>
      </c>
      <c r="G55" s="45">
        <v>7645.9609375</v>
      </c>
      <c r="H55" s="45">
        <v>8643.17797875</v>
      </c>
      <c r="I55" s="45">
        <v>8630.8852542500008</v>
      </c>
      <c r="J55" s="45"/>
      <c r="K55" s="46"/>
      <c r="L55" s="46"/>
      <c r="M55" s="46"/>
      <c r="N55" s="46"/>
      <c r="O55" s="48"/>
      <c r="P55" s="48"/>
      <c r="Q55" s="46"/>
      <c r="R55" s="17"/>
      <c r="S55" s="17"/>
      <c r="T55" s="17"/>
    </row>
    <row r="56" spans="1:20" ht="13.5">
      <c r="A56" s="27">
        <v>9</v>
      </c>
      <c r="B56" s="43">
        <v>8422.7402340000008</v>
      </c>
      <c r="C56" s="43">
        <v>8470.9199219999991</v>
      </c>
      <c r="D56" s="43">
        <v>8755.6201170000004</v>
      </c>
      <c r="E56" s="43">
        <v>8755.6201170000004</v>
      </c>
      <c r="F56" s="45">
        <v>8253.3840330000003</v>
      </c>
      <c r="G56" s="45">
        <v>8212.6661375000003</v>
      </c>
      <c r="H56" s="45">
        <v>8736.3188477500007</v>
      </c>
      <c r="I56" s="45">
        <v>8737.1948245000003</v>
      </c>
      <c r="J56" s="45"/>
      <c r="K56" s="46"/>
      <c r="L56" s="46"/>
      <c r="M56" s="46"/>
      <c r="N56" s="46"/>
      <c r="O56" s="48"/>
      <c r="P56" s="48"/>
      <c r="Q56" s="46"/>
      <c r="R56" s="17"/>
      <c r="S56" s="17"/>
      <c r="T56" s="17"/>
    </row>
    <row r="57" spans="1:20" ht="13.5">
      <c r="A57" s="27">
        <v>10</v>
      </c>
      <c r="B57" s="43">
        <v>8615.4599610000005</v>
      </c>
      <c r="C57" s="43">
        <v>8636.484375</v>
      </c>
      <c r="D57" s="43">
        <v>8760</v>
      </c>
      <c r="E57" s="43">
        <v>8760</v>
      </c>
      <c r="F57" s="45">
        <v>8525.0183107499997</v>
      </c>
      <c r="G57" s="45">
        <v>8496.3291014999995</v>
      </c>
      <c r="H57" s="45">
        <v>8756.0581057500003</v>
      </c>
      <c r="I57" s="45">
        <v>8756.7150877500007</v>
      </c>
      <c r="J57" s="45"/>
      <c r="K57" s="46"/>
      <c r="L57" s="46"/>
      <c r="M57" s="46"/>
      <c r="N57" s="46"/>
      <c r="O57" s="48"/>
      <c r="P57" s="48"/>
      <c r="Q57" s="46"/>
      <c r="R57" s="17"/>
      <c r="S57" s="17"/>
      <c r="T57" s="17"/>
    </row>
    <row r="58" spans="1:20" ht="13.5">
      <c r="A58" s="27">
        <v>11</v>
      </c>
      <c r="B58" s="43">
        <v>8708.3164059999999</v>
      </c>
      <c r="C58" s="43">
        <v>8719.7041019999997</v>
      </c>
      <c r="D58" s="43">
        <v>8760</v>
      </c>
      <c r="E58" s="43">
        <v>8760</v>
      </c>
      <c r="F58" s="45">
        <v>8662.6323245000003</v>
      </c>
      <c r="G58" s="45">
        <v>8648.4919430000009</v>
      </c>
      <c r="H58" s="45">
        <v>8760</v>
      </c>
      <c r="I58" s="45">
        <v>8760</v>
      </c>
      <c r="J58" s="46"/>
      <c r="K58" s="46"/>
      <c r="L58" s="46"/>
      <c r="M58" s="46"/>
      <c r="N58" s="46"/>
      <c r="O58" s="48"/>
      <c r="P58" s="48"/>
      <c r="Q58" s="46"/>
      <c r="R58" s="17"/>
      <c r="S58" s="17"/>
      <c r="T58" s="17"/>
    </row>
    <row r="59" spans="1:20" ht="13.5">
      <c r="A59" s="27">
        <v>12</v>
      </c>
      <c r="B59" s="43">
        <v>8741.6035159999992</v>
      </c>
      <c r="C59" s="43">
        <v>8747.7363280000009</v>
      </c>
      <c r="D59" s="43">
        <v>8760</v>
      </c>
      <c r="E59" s="43">
        <v>8760</v>
      </c>
      <c r="F59" s="45">
        <v>8719.4562987499994</v>
      </c>
      <c r="G59" s="45">
        <v>8716.6672362499994</v>
      </c>
      <c r="H59" s="45">
        <v>8760</v>
      </c>
      <c r="I59" s="45">
        <v>8760</v>
      </c>
      <c r="J59" s="46"/>
      <c r="K59" s="46"/>
      <c r="L59" s="46"/>
      <c r="M59" s="46"/>
      <c r="N59" s="46"/>
      <c r="O59" s="48"/>
      <c r="P59" s="48"/>
      <c r="Q59" s="46"/>
      <c r="R59" s="17"/>
      <c r="S59" s="17"/>
      <c r="T59" s="17"/>
    </row>
    <row r="60" spans="1:20" ht="13.5">
      <c r="A60" s="27">
        <v>13</v>
      </c>
      <c r="B60" s="43">
        <v>8751.2402340000008</v>
      </c>
      <c r="C60" s="43">
        <v>8756.4960940000001</v>
      </c>
      <c r="D60" s="43">
        <v>8760</v>
      </c>
      <c r="E60" s="43">
        <v>8760</v>
      </c>
      <c r="F60" s="45">
        <v>8745.6704102500007</v>
      </c>
      <c r="G60" s="45">
        <v>8743.4797364999995</v>
      </c>
      <c r="H60" s="45">
        <v>8760</v>
      </c>
      <c r="I60" s="45">
        <v>8760</v>
      </c>
      <c r="J60" s="46"/>
      <c r="K60" s="46"/>
      <c r="L60" s="46"/>
      <c r="M60" s="46"/>
      <c r="N60" s="46"/>
      <c r="O60" s="48"/>
      <c r="P60" s="48"/>
      <c r="Q60" s="46"/>
      <c r="R60" s="17"/>
      <c r="S60" s="17"/>
      <c r="T60" s="17"/>
    </row>
    <row r="61" spans="1:20" ht="13.5">
      <c r="A61" s="27">
        <v>14</v>
      </c>
      <c r="B61" s="43">
        <v>8758.2480469999991</v>
      </c>
      <c r="C61" s="43">
        <v>8758.2480469999991</v>
      </c>
      <c r="D61" s="43">
        <v>8760</v>
      </c>
      <c r="E61" s="43">
        <v>8760</v>
      </c>
      <c r="F61" s="45">
        <v>8752.5541990000002</v>
      </c>
      <c r="G61" s="45">
        <v>8754.3061527499995</v>
      </c>
      <c r="H61" s="45">
        <v>8760</v>
      </c>
      <c r="I61" s="45">
        <v>8760</v>
      </c>
      <c r="J61" s="46"/>
      <c r="K61" s="46"/>
      <c r="L61" s="46"/>
      <c r="M61" s="46"/>
      <c r="N61" s="46"/>
      <c r="O61" s="48"/>
      <c r="P61" s="48"/>
      <c r="Q61" s="46"/>
      <c r="R61" s="17"/>
      <c r="S61" s="17"/>
      <c r="T61" s="17"/>
    </row>
    <row r="62" spans="1:20" ht="13.5">
      <c r="A62" s="27">
        <v>15</v>
      </c>
      <c r="B62" s="43">
        <v>8760</v>
      </c>
      <c r="C62" s="43">
        <v>8760</v>
      </c>
      <c r="D62" s="43">
        <v>8760</v>
      </c>
      <c r="E62" s="43">
        <v>8760</v>
      </c>
      <c r="F62" s="45">
        <v>8757.1530762500006</v>
      </c>
      <c r="G62" s="45">
        <v>8758.6860352500007</v>
      </c>
      <c r="H62" s="45">
        <v>8760</v>
      </c>
      <c r="I62" s="45">
        <v>8760</v>
      </c>
      <c r="J62" s="47"/>
      <c r="K62" s="43"/>
      <c r="L62" s="45"/>
      <c r="M62" s="46"/>
      <c r="N62" s="46"/>
      <c r="O62" s="48"/>
      <c r="P62" s="48"/>
      <c r="Q62" s="46"/>
      <c r="R62" s="17"/>
      <c r="S62" s="17"/>
      <c r="T62" s="17"/>
    </row>
    <row r="63" spans="1:20" ht="13.5">
      <c r="A63" s="27">
        <v>16</v>
      </c>
      <c r="B63" s="43">
        <v>8760</v>
      </c>
      <c r="C63" s="43">
        <v>8760</v>
      </c>
      <c r="D63" s="43">
        <v>8760</v>
      </c>
      <c r="E63" s="43">
        <v>8760</v>
      </c>
      <c r="F63" s="45">
        <v>8759.3430172499993</v>
      </c>
      <c r="G63" s="45">
        <v>8760</v>
      </c>
      <c r="H63" s="45">
        <v>8760</v>
      </c>
      <c r="I63" s="45">
        <v>8760</v>
      </c>
      <c r="J63" s="47"/>
      <c r="K63" s="43"/>
      <c r="L63" s="43"/>
      <c r="M63" s="46"/>
      <c r="N63" s="46"/>
      <c r="O63" s="48"/>
      <c r="P63" s="48"/>
      <c r="Q63" s="46"/>
      <c r="R63" s="17"/>
      <c r="S63" s="17"/>
      <c r="T63" s="17"/>
    </row>
    <row r="64" spans="1:20" ht="13.5">
      <c r="A64" s="27">
        <v>17</v>
      </c>
      <c r="B64" s="43">
        <v>8760</v>
      </c>
      <c r="C64" s="43">
        <v>8760</v>
      </c>
      <c r="D64" s="43">
        <v>8760</v>
      </c>
      <c r="E64" s="43">
        <v>8760</v>
      </c>
      <c r="F64" s="45">
        <v>8760</v>
      </c>
      <c r="G64" s="45">
        <v>8760</v>
      </c>
      <c r="H64" s="45">
        <v>8760</v>
      </c>
      <c r="I64" s="45">
        <v>8760</v>
      </c>
      <c r="J64" s="47"/>
      <c r="K64" s="43"/>
      <c r="L64" s="43"/>
      <c r="M64" s="46"/>
      <c r="N64" s="46"/>
      <c r="O64" s="48"/>
      <c r="P64" s="48"/>
      <c r="Q64" s="46"/>
      <c r="R64" s="17"/>
      <c r="S64" s="17"/>
      <c r="T64" s="17"/>
    </row>
    <row r="65" spans="1:20" ht="13.5">
      <c r="A65" s="27">
        <v>18</v>
      </c>
      <c r="B65" s="43">
        <v>8760</v>
      </c>
      <c r="C65" s="43">
        <v>8760</v>
      </c>
      <c r="D65" s="43">
        <v>8760</v>
      </c>
      <c r="E65" s="43">
        <v>8760</v>
      </c>
      <c r="F65" s="45">
        <v>8760</v>
      </c>
      <c r="G65" s="45">
        <v>8760</v>
      </c>
      <c r="H65" s="45">
        <v>8760</v>
      </c>
      <c r="I65" s="45">
        <v>8760</v>
      </c>
      <c r="J65" s="47"/>
      <c r="K65" s="43"/>
      <c r="L65" s="45"/>
      <c r="M65" s="46"/>
      <c r="N65" s="46"/>
      <c r="O65" s="48"/>
      <c r="P65" s="48"/>
      <c r="Q65" s="46"/>
      <c r="R65" s="17"/>
      <c r="S65" s="17"/>
      <c r="T65" s="17"/>
    </row>
    <row r="66" spans="1:20" ht="13.5">
      <c r="A66" s="27">
        <v>19</v>
      </c>
      <c r="B66" s="43">
        <v>8760</v>
      </c>
      <c r="C66" s="43">
        <v>8760</v>
      </c>
      <c r="D66" s="43">
        <v>8760</v>
      </c>
      <c r="E66" s="43">
        <v>8760</v>
      </c>
      <c r="F66" s="45">
        <v>8760</v>
      </c>
      <c r="G66" s="45">
        <v>8760</v>
      </c>
      <c r="H66" s="45">
        <v>8760</v>
      </c>
      <c r="I66" s="45">
        <v>8760</v>
      </c>
      <c r="J66" s="47"/>
      <c r="K66" s="43"/>
      <c r="L66" s="43"/>
      <c r="M66" s="46"/>
      <c r="N66" s="46"/>
      <c r="O66" s="48"/>
      <c r="P66" s="48"/>
      <c r="Q66" s="46"/>
      <c r="R66" s="17"/>
      <c r="S66" s="17"/>
      <c r="T66" s="17"/>
    </row>
    <row r="67" spans="1:20" ht="13.5">
      <c r="A67" s="27">
        <v>20</v>
      </c>
      <c r="B67" s="43">
        <v>8760</v>
      </c>
      <c r="C67" s="43">
        <v>8760</v>
      </c>
      <c r="D67" s="43">
        <v>8760</v>
      </c>
      <c r="E67" s="43">
        <v>8760</v>
      </c>
      <c r="F67" s="45">
        <v>8760</v>
      </c>
      <c r="G67" s="45">
        <v>8760</v>
      </c>
      <c r="H67" s="45">
        <v>8760</v>
      </c>
      <c r="I67" s="45">
        <v>8760</v>
      </c>
      <c r="J67" s="47"/>
      <c r="K67" s="43"/>
      <c r="L67" s="43"/>
      <c r="M67" s="46"/>
      <c r="N67" s="46"/>
      <c r="O67" s="48"/>
      <c r="P67" s="48"/>
      <c r="Q67" s="46"/>
      <c r="R67" s="17"/>
      <c r="S67" s="17"/>
      <c r="T67" s="17"/>
    </row>
    <row r="68" spans="1:20" ht="13.5">
      <c r="A68" s="27"/>
      <c r="B68" s="21"/>
      <c r="C68" s="21"/>
      <c r="D68" s="21"/>
      <c r="E68" s="21"/>
      <c r="F68" s="21"/>
      <c r="G68" s="23"/>
      <c r="H68" s="23"/>
      <c r="I68" s="21"/>
      <c r="J68" s="21"/>
      <c r="K68" s="21"/>
      <c r="L68" s="21"/>
      <c r="M68" s="22"/>
      <c r="N68" s="22"/>
      <c r="O68" s="30"/>
      <c r="P68" s="30"/>
      <c r="Q68" s="22"/>
      <c r="R68" s="17"/>
      <c r="S68" s="17"/>
      <c r="T68" s="17"/>
    </row>
    <row r="69" spans="1:20">
      <c r="A69" s="31"/>
      <c r="B69" s="31"/>
      <c r="C69" s="31"/>
      <c r="D69" s="31"/>
      <c r="E69" s="31"/>
      <c r="F69" s="31"/>
      <c r="G69" s="32"/>
      <c r="H69" s="32"/>
      <c r="I69" s="32"/>
      <c r="J69" s="32"/>
      <c r="K69" s="31"/>
      <c r="L69" s="32"/>
      <c r="M69" s="32"/>
      <c r="N69" s="32"/>
      <c r="O69" s="32"/>
      <c r="P69" s="32"/>
      <c r="Q69" s="31"/>
      <c r="R69" s="18"/>
      <c r="S69" s="18"/>
      <c r="T69" s="18"/>
    </row>
    <row r="70" spans="1:20">
      <c r="A70" s="28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23"/>
    </row>
    <row r="71" spans="1:20" s="42" customFormat="1" ht="37.5">
      <c r="A71" s="39" t="s">
        <v>39</v>
      </c>
      <c r="B71" s="40">
        <v>6.8310992552007503</v>
      </c>
      <c r="C71" s="40">
        <v>6.76101439132949</v>
      </c>
      <c r="D71" s="40">
        <v>4.9176060578182597</v>
      </c>
      <c r="E71" s="40">
        <v>4.9569338545651496</v>
      </c>
      <c r="F71" s="40">
        <f>IF(OR(MIN(F$45:F$68)&gt;$E1*$G$1,SUM(F$45:F$68)=0),"",(LOG10(($E1*$G$1)/INDEX(F$45:F$68,MATCH($E1*$G$1,F$45:F$68)))/LOG10(INDEX(F$45:F$68,MATCH($E1*$G$1,F$45:F$68))/INDEX(F$45:F$68,1+MATCH($E1*$G$1,F$45:F$68))))*(INDEX($A$45:$A$68,MATCH($E1*$G$1,F$45:F$68))-INDEX($A$45:$A$68,1+MATCH($E1*$G$1,F$45:F$68)))+INDEX($A$45:$A$68,MATCH($E1*$G$1,F$45:F$68)))</f>
        <v>7.6012060587440935</v>
      </c>
      <c r="G71" s="40">
        <f t="shared" ref="G71:H71" si="0">IF(OR(MIN(G$45:G$68)&gt;$E1*$G$1,SUM(G$45:G$68)=0),"",(LOG10(($E1*$G$1)/INDEX(G$45:G$68,MATCH($E1*$G$1,G$45:G$68)))/LOG10(INDEX(G$45:G$68,MATCH($E1*$G$1,G$45:G$68))/INDEX(G$45:G$68,1+MATCH($E1*$G$1,G$45:G$68))))*(INDEX($A$45:$A$68,MATCH($E1*$G$1,G$45:G$68))-INDEX($A$45:$A$68,1+MATCH($E1*$G$1,G$45:G$68)))+INDEX($A$45:$A$68,MATCH($E1*$G$1,G$45:G$68)))</f>
        <v>7.7136297882661724</v>
      </c>
      <c r="H71" s="40">
        <f t="shared" si="0"/>
        <v>5.8301609013085933</v>
      </c>
      <c r="I71" s="40">
        <f>IF(OR(MIN(I$45:I$68)&gt;$E1*$G$1,SUM(I$45:I$68)=0),"",(LOG10(($E1*$G$1)/INDEX(I$45:I$68,MATCH($E1*$G$1,I$45:I$68)))/LOG10(INDEX(I$45:I$68,MATCH($E1*$G$1,I$45:I$68))/INDEX(I$45:I$68,1+MATCH($E1*$G$1,I$45:I$68))))*(INDEX($A$45:$A$68,MATCH($E1*$G$1,I$45:I$68))-INDEX($A$45:$A$68,1+MATCH($E1*$G$1,I$45:I$68)))+INDEX($A$45:$A$68,MATCH($E1*$G$1,I$45:I$68)))</f>
        <v>5.7355187397283487</v>
      </c>
      <c r="J71" s="40"/>
      <c r="K71" s="40"/>
      <c r="L71" s="40"/>
      <c r="M71" s="40"/>
      <c r="N71" s="40"/>
      <c r="O71" s="40"/>
      <c r="P71" s="40"/>
      <c r="Q71" s="40"/>
      <c r="R71" s="41"/>
      <c r="S71" s="41"/>
      <c r="T71" s="41"/>
    </row>
    <row r="72" spans="1:20">
      <c r="B72" s="34"/>
      <c r="C72" s="34"/>
      <c r="D72" s="34"/>
      <c r="E72" s="34"/>
      <c r="G72" s="12"/>
    </row>
    <row r="73" spans="1:20">
      <c r="G73" s="12"/>
    </row>
    <row r="74" spans="1:20">
      <c r="G74" s="12"/>
      <c r="H74" s="10"/>
      <c r="I74" s="10"/>
      <c r="J74" s="10"/>
      <c r="K74" s="10"/>
    </row>
    <row r="75" spans="1:20">
      <c r="G75" s="12"/>
    </row>
    <row r="76" spans="1:20">
      <c r="G76" s="12"/>
    </row>
    <row r="77" spans="1:20">
      <c r="G77" s="12"/>
    </row>
    <row r="78" spans="1:20">
      <c r="G78" s="12"/>
    </row>
    <row r="79" spans="1:20">
      <c r="G79" s="12"/>
    </row>
    <row r="80" spans="1:20">
      <c r="G80" s="12"/>
    </row>
    <row r="81" spans="1:10">
      <c r="G81" s="12"/>
    </row>
    <row r="82" spans="1:10">
      <c r="G82" s="12"/>
    </row>
    <row r="83" spans="1:10">
      <c r="G83" s="12"/>
    </row>
    <row r="84" spans="1:10">
      <c r="G84" s="12"/>
    </row>
    <row r="85" spans="1:10">
      <c r="H85" s="35"/>
      <c r="I85" s="35"/>
      <c r="J85" s="35"/>
    </row>
    <row r="86" spans="1:10" ht="13">
      <c r="A86" s="24"/>
    </row>
    <row r="87" spans="1:10">
      <c r="F87" s="36"/>
      <c r="G87" s="12"/>
    </row>
    <row r="88" spans="1:10">
      <c r="G88" s="12"/>
    </row>
    <row r="89" spans="1:10">
      <c r="G89" s="12"/>
    </row>
    <row r="90" spans="1:10">
      <c r="G90" s="12"/>
    </row>
    <row r="91" spans="1:10">
      <c r="G91" s="12"/>
    </row>
    <row r="92" spans="1:10">
      <c r="G92" s="12"/>
    </row>
    <row r="93" spans="1:10">
      <c r="G93" s="12"/>
    </row>
    <row r="94" spans="1:10">
      <c r="G94" s="12"/>
    </row>
    <row r="95" spans="1:10">
      <c r="G95" s="12"/>
    </row>
    <row r="96" spans="1:10">
      <c r="G96" s="12"/>
    </row>
    <row r="97" spans="1:10">
      <c r="G97" s="12"/>
    </row>
    <row r="98" spans="1:10">
      <c r="G98" s="12"/>
    </row>
    <row r="99" spans="1:10">
      <c r="G99" s="12"/>
    </row>
    <row r="100" spans="1:10">
      <c r="G100" s="12"/>
    </row>
    <row r="102" spans="1:10" ht="13">
      <c r="A102" s="24"/>
    </row>
    <row r="103" spans="1:10">
      <c r="F103" s="36"/>
      <c r="G103" s="36"/>
    </row>
    <row r="112" spans="1:10">
      <c r="H112" s="35"/>
      <c r="I112" s="35"/>
      <c r="J112" s="35"/>
    </row>
    <row r="114" spans="6:10">
      <c r="H114" s="35"/>
      <c r="I114" s="35"/>
      <c r="J114" s="35"/>
    </row>
    <row r="116" spans="6:10">
      <c r="H116" s="35"/>
      <c r="I116" s="35"/>
      <c r="J116" s="35"/>
    </row>
    <row r="118" spans="6:10">
      <c r="H118" s="10"/>
      <c r="I118" s="10"/>
      <c r="J118" s="10"/>
    </row>
    <row r="120" spans="6:10">
      <c r="F120" s="37"/>
      <c r="G120" s="37"/>
      <c r="H120" s="38"/>
      <c r="I120" s="38"/>
      <c r="J120" s="38"/>
    </row>
    <row r="121" spans="6:10">
      <c r="F121" s="37"/>
      <c r="G121" s="37"/>
      <c r="H121" s="35"/>
      <c r="I121" s="35"/>
      <c r="J121" s="35"/>
    </row>
    <row r="122" spans="6:10">
      <c r="F122" s="37"/>
      <c r="G122" s="37"/>
      <c r="H122" s="35"/>
      <c r="I122" s="35"/>
      <c r="J122" s="35"/>
    </row>
    <row r="123" spans="6:10">
      <c r="F123" s="37"/>
      <c r="G123" s="37"/>
      <c r="H123" s="35"/>
      <c r="I123" s="35"/>
      <c r="J123" s="35"/>
    </row>
    <row r="124" spans="6:10">
      <c r="F124" s="37"/>
      <c r="G124" s="37"/>
      <c r="H124" s="35"/>
      <c r="I124" s="35"/>
      <c r="J124" s="35"/>
    </row>
    <row r="125" spans="6:10">
      <c r="F125" s="37"/>
      <c r="G125" s="37"/>
      <c r="H125" s="35"/>
      <c r="I125" s="35"/>
      <c r="J125" s="35"/>
    </row>
    <row r="126" spans="6:10">
      <c r="F126" s="37"/>
      <c r="G126" s="37"/>
      <c r="H126" s="35"/>
      <c r="I126" s="35"/>
      <c r="J126" s="35"/>
    </row>
    <row r="127" spans="6:10">
      <c r="F127" s="37"/>
      <c r="G127" s="37"/>
    </row>
    <row r="128" spans="6:10">
      <c r="F128" s="37"/>
      <c r="G128" s="37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0"/>
  <sheetViews>
    <sheetView topLeftCell="A42" zoomScaleNormal="100" workbookViewId="0">
      <selection activeCell="I73" sqref="I73"/>
    </sheetView>
  </sheetViews>
  <sheetFormatPr defaultColWidth="9" defaultRowHeight="12.5"/>
  <cols>
    <col min="1" max="1" width="8.54296875" style="12" customWidth="1"/>
    <col min="2" max="2" width="6.81640625" style="12" customWidth="1"/>
    <col min="3" max="3" width="7.453125" style="12" customWidth="1"/>
    <col min="4" max="5" width="9.453125" style="12" customWidth="1"/>
    <col min="6" max="7" width="7.453125" style="11" customWidth="1"/>
    <col min="8" max="17" width="7.453125" style="12" customWidth="1"/>
    <col min="18" max="18" width="7.453125" style="9" customWidth="1"/>
    <col min="19" max="19" width="9.1796875" style="9" customWidth="1"/>
    <col min="20" max="20" width="7.453125" style="9" customWidth="1"/>
    <col min="21" max="16384" width="9" style="9"/>
  </cols>
  <sheetData>
    <row r="1" spans="1:15" ht="21" customHeight="1">
      <c r="A1" s="247" t="s">
        <v>44</v>
      </c>
      <c r="B1" s="247"/>
      <c r="C1" s="247"/>
      <c r="D1" s="247"/>
      <c r="E1" s="123">
        <v>0.85</v>
      </c>
      <c r="H1" s="12" t="s">
        <v>162</v>
      </c>
      <c r="I1" s="12">
        <v>21384</v>
      </c>
      <c r="L1" s="10"/>
      <c r="M1" s="29"/>
      <c r="N1" s="29"/>
      <c r="O1" s="10"/>
    </row>
    <row r="2" spans="1:15" ht="13">
      <c r="A2" s="25"/>
      <c r="F2" s="13"/>
      <c r="G2" s="13"/>
      <c r="H2" s="24"/>
      <c r="I2" s="24"/>
      <c r="J2" s="24"/>
    </row>
    <row r="3" spans="1:15" ht="13">
      <c r="A3" s="25"/>
      <c r="F3" s="13"/>
      <c r="G3" s="13"/>
      <c r="H3" s="24"/>
      <c r="I3" s="24"/>
      <c r="J3" s="24"/>
    </row>
    <row r="4" spans="1:15" ht="13">
      <c r="A4" s="25"/>
      <c r="F4" s="13"/>
      <c r="G4" s="13"/>
      <c r="H4" s="24"/>
      <c r="I4" s="24"/>
      <c r="J4" s="24"/>
    </row>
    <row r="5" spans="1:15" ht="13">
      <c r="A5" s="25"/>
      <c r="F5" s="13"/>
      <c r="G5" s="13"/>
      <c r="H5" s="24"/>
      <c r="I5" s="24"/>
      <c r="J5" s="24"/>
    </row>
    <row r="6" spans="1:15" ht="13">
      <c r="A6" s="25"/>
      <c r="F6" s="13"/>
      <c r="G6" s="13"/>
      <c r="H6" s="24"/>
      <c r="I6" s="24"/>
      <c r="J6" s="24"/>
    </row>
    <row r="7" spans="1:15" ht="13">
      <c r="A7" s="25"/>
      <c r="F7" s="13"/>
      <c r="G7" s="13"/>
      <c r="H7" s="24"/>
      <c r="I7" s="24"/>
      <c r="J7" s="24"/>
    </row>
    <row r="8" spans="1:15" ht="13">
      <c r="A8" s="25"/>
      <c r="F8" s="13"/>
      <c r="G8" s="13"/>
      <c r="H8" s="24"/>
      <c r="I8" s="24"/>
      <c r="J8" s="24"/>
    </row>
    <row r="9" spans="1:15" ht="13">
      <c r="A9" s="25"/>
      <c r="F9" s="13"/>
      <c r="G9" s="13"/>
      <c r="H9" s="24"/>
      <c r="I9" s="24"/>
      <c r="J9" s="24"/>
    </row>
    <row r="10" spans="1:15" ht="13">
      <c r="A10" s="25"/>
      <c r="F10" s="13"/>
      <c r="G10" s="13"/>
      <c r="H10" s="24"/>
      <c r="I10" s="24"/>
      <c r="J10" s="24"/>
    </row>
    <row r="11" spans="1:15" ht="13">
      <c r="A11" s="25"/>
      <c r="F11" s="13"/>
      <c r="G11" s="13"/>
      <c r="H11" s="24"/>
      <c r="I11" s="24"/>
      <c r="J11" s="24"/>
    </row>
    <row r="12" spans="1:15" ht="13">
      <c r="A12" s="25"/>
      <c r="F12" s="13"/>
      <c r="G12" s="13"/>
      <c r="H12" s="24"/>
      <c r="I12" s="24"/>
      <c r="J12" s="24"/>
    </row>
    <row r="13" spans="1:15" ht="13">
      <c r="A13" s="25"/>
      <c r="F13" s="13"/>
      <c r="G13" s="13"/>
      <c r="H13" s="24"/>
      <c r="I13" s="24"/>
      <c r="J13" s="24"/>
    </row>
    <row r="14" spans="1:15" ht="13">
      <c r="A14" s="25"/>
      <c r="F14" s="13"/>
      <c r="G14" s="13"/>
      <c r="H14" s="24"/>
      <c r="I14" s="24"/>
      <c r="J14" s="24"/>
    </row>
    <row r="15" spans="1:15" ht="13">
      <c r="A15" s="25"/>
      <c r="F15" s="13"/>
      <c r="G15" s="13"/>
      <c r="H15" s="24"/>
      <c r="I15" s="24"/>
      <c r="J15" s="24"/>
    </row>
    <row r="16" spans="1:15" ht="13">
      <c r="A16" s="25"/>
      <c r="F16" s="13"/>
      <c r="G16" s="13"/>
      <c r="H16" s="24"/>
      <c r="I16" s="24"/>
      <c r="J16" s="24"/>
    </row>
    <row r="17" spans="1:10" ht="13">
      <c r="A17" s="25"/>
      <c r="F17" s="13"/>
      <c r="G17" s="13"/>
      <c r="H17" s="24"/>
      <c r="I17" s="24"/>
      <c r="J17" s="24"/>
    </row>
    <row r="18" spans="1:10" ht="13">
      <c r="A18" s="25"/>
      <c r="F18" s="13"/>
      <c r="G18" s="13"/>
      <c r="H18" s="24"/>
      <c r="I18" s="24"/>
      <c r="J18" s="24"/>
    </row>
    <row r="19" spans="1:10" ht="13">
      <c r="A19" s="25"/>
      <c r="F19" s="13"/>
      <c r="G19" s="13"/>
      <c r="H19" s="24"/>
      <c r="I19" s="24"/>
      <c r="J19" s="24"/>
    </row>
    <row r="20" spans="1:10" ht="13">
      <c r="A20" s="25"/>
      <c r="F20" s="13"/>
      <c r="G20" s="13"/>
      <c r="H20" s="24"/>
      <c r="I20" s="24"/>
      <c r="J20" s="24"/>
    </row>
    <row r="21" spans="1:10" ht="13">
      <c r="A21" s="25"/>
      <c r="F21" s="13"/>
      <c r="G21" s="13"/>
      <c r="H21" s="24"/>
      <c r="I21" s="24"/>
      <c r="J21" s="24"/>
    </row>
    <row r="22" spans="1:10" ht="13">
      <c r="A22" s="25"/>
      <c r="F22" s="13"/>
      <c r="G22" s="13"/>
      <c r="H22" s="24"/>
      <c r="I22" s="24"/>
      <c r="J22" s="24"/>
    </row>
    <row r="23" spans="1:10" ht="13">
      <c r="A23" s="25"/>
      <c r="F23" s="13"/>
      <c r="G23" s="13"/>
      <c r="H23" s="24"/>
      <c r="I23" s="24"/>
      <c r="J23" s="24"/>
    </row>
    <row r="24" spans="1:10" ht="13">
      <c r="A24" s="25"/>
      <c r="F24" s="13"/>
      <c r="G24" s="13"/>
      <c r="H24" s="24"/>
      <c r="I24" s="24"/>
      <c r="J24" s="24"/>
    </row>
    <row r="25" spans="1:10" ht="13">
      <c r="A25" s="25"/>
      <c r="F25" s="13"/>
      <c r="G25" s="13"/>
      <c r="H25" s="24"/>
      <c r="I25" s="24"/>
      <c r="J25" s="24"/>
    </row>
    <row r="26" spans="1:10" ht="13">
      <c r="A26" s="25"/>
      <c r="F26" s="13"/>
      <c r="G26" s="13"/>
      <c r="H26" s="24"/>
      <c r="I26" s="24"/>
      <c r="J26" s="24"/>
    </row>
    <row r="27" spans="1:10" ht="13">
      <c r="A27" s="25"/>
      <c r="F27" s="13"/>
      <c r="G27" s="13"/>
      <c r="H27" s="24"/>
      <c r="I27" s="24"/>
      <c r="J27" s="24"/>
    </row>
    <row r="28" spans="1:10" ht="13">
      <c r="A28" s="25"/>
      <c r="F28" s="13"/>
      <c r="G28" s="13"/>
      <c r="H28" s="24"/>
      <c r="I28" s="24"/>
      <c r="J28" s="24"/>
    </row>
    <row r="29" spans="1:10" ht="13">
      <c r="A29" s="25"/>
      <c r="F29" s="13"/>
      <c r="G29" s="13"/>
      <c r="H29" s="24"/>
      <c r="I29" s="24"/>
      <c r="J29" s="24"/>
    </row>
    <row r="30" spans="1:10" ht="13">
      <c r="A30" s="25"/>
      <c r="F30" s="13"/>
      <c r="G30" s="13"/>
      <c r="H30" s="24"/>
      <c r="I30" s="24"/>
      <c r="J30" s="24"/>
    </row>
    <row r="31" spans="1:10" ht="13">
      <c r="A31" s="25"/>
      <c r="F31" s="13"/>
      <c r="G31" s="13"/>
      <c r="H31" s="24"/>
      <c r="I31" s="24"/>
      <c r="J31" s="24"/>
    </row>
    <row r="32" spans="1:10" ht="13">
      <c r="A32" s="25"/>
      <c r="F32" s="13"/>
      <c r="G32" s="13"/>
      <c r="H32" s="24"/>
      <c r="I32" s="24"/>
      <c r="J32" s="24"/>
    </row>
    <row r="33" spans="1:20" ht="13">
      <c r="A33" s="25"/>
      <c r="F33" s="13"/>
      <c r="G33" s="13"/>
      <c r="H33" s="24"/>
      <c r="I33" s="24"/>
      <c r="J33" s="24"/>
    </row>
    <row r="34" spans="1:20" ht="13">
      <c r="A34" s="25"/>
      <c r="F34" s="13"/>
      <c r="G34" s="13"/>
      <c r="H34" s="24"/>
      <c r="I34" s="24"/>
      <c r="J34" s="24"/>
    </row>
    <row r="35" spans="1:20" ht="13">
      <c r="A35" s="25"/>
      <c r="F35" s="13"/>
      <c r="G35" s="13"/>
      <c r="H35" s="24"/>
      <c r="I35" s="24"/>
      <c r="J35" s="24"/>
    </row>
    <row r="36" spans="1:20" ht="13">
      <c r="A36" s="25"/>
      <c r="F36" s="13"/>
      <c r="G36" s="13"/>
      <c r="H36" s="24"/>
      <c r="I36" s="24"/>
      <c r="J36" s="24"/>
    </row>
    <row r="37" spans="1:20" ht="13">
      <c r="A37" s="25"/>
      <c r="F37" s="13"/>
      <c r="G37" s="13"/>
      <c r="H37" s="24"/>
      <c r="I37" s="24"/>
      <c r="J37" s="24"/>
    </row>
    <row r="38" spans="1:20" ht="13">
      <c r="A38" s="25"/>
      <c r="F38" s="13"/>
      <c r="G38" s="13"/>
      <c r="H38" s="24"/>
      <c r="I38" s="24"/>
      <c r="J38" s="24"/>
    </row>
    <row r="39" spans="1:20" ht="13">
      <c r="A39" s="25"/>
      <c r="F39" s="13"/>
      <c r="G39" s="13"/>
      <c r="H39" s="24"/>
      <c r="I39" s="24"/>
      <c r="J39" s="24"/>
    </row>
    <row r="40" spans="1:20" ht="13">
      <c r="A40" s="25"/>
      <c r="F40" s="13"/>
      <c r="G40" s="13"/>
      <c r="H40" s="24"/>
      <c r="I40" s="24"/>
      <c r="J40" s="24"/>
    </row>
    <row r="41" spans="1:20" ht="13">
      <c r="A41" s="25"/>
      <c r="F41" s="13"/>
      <c r="G41" s="13"/>
      <c r="H41" s="24"/>
      <c r="I41" s="24"/>
      <c r="J41" s="24"/>
    </row>
    <row r="42" spans="1:20" ht="13">
      <c r="A42" s="25"/>
      <c r="F42" s="13"/>
      <c r="G42" s="13"/>
      <c r="H42" s="24"/>
      <c r="I42" s="24"/>
      <c r="J42" s="24"/>
    </row>
    <row r="43" spans="1:20" s="19" customFormat="1" ht="25.5" customHeight="1">
      <c r="A43" s="26"/>
      <c r="B43" s="246" t="s">
        <v>32</v>
      </c>
      <c r="C43" s="246"/>
      <c r="D43" s="246"/>
      <c r="E43" s="246"/>
      <c r="F43" s="246" t="s">
        <v>186</v>
      </c>
      <c r="G43" s="246"/>
      <c r="H43" s="246"/>
      <c r="I43" s="246"/>
      <c r="J43" s="246" t="s">
        <v>37</v>
      </c>
      <c r="K43" s="246"/>
      <c r="L43" s="246"/>
      <c r="M43" s="246"/>
      <c r="N43" s="246" t="s">
        <v>38</v>
      </c>
      <c r="O43" s="246"/>
      <c r="P43" s="246"/>
      <c r="Q43" s="246"/>
    </row>
    <row r="44" spans="1:20" s="16" customFormat="1" ht="112.5" customHeight="1">
      <c r="A44" s="49" t="s">
        <v>58</v>
      </c>
      <c r="B44" s="20" t="s">
        <v>35</v>
      </c>
      <c r="C44" s="20" t="s">
        <v>36</v>
      </c>
      <c r="D44" s="20" t="s">
        <v>33</v>
      </c>
      <c r="E44" s="20" t="s">
        <v>34</v>
      </c>
      <c r="F44" s="20" t="s">
        <v>35</v>
      </c>
      <c r="G44" s="20" t="s">
        <v>36</v>
      </c>
      <c r="H44" s="20" t="s">
        <v>33</v>
      </c>
      <c r="I44" s="20" t="s">
        <v>34</v>
      </c>
      <c r="J44" s="20" t="s">
        <v>35</v>
      </c>
      <c r="K44" s="20" t="s">
        <v>36</v>
      </c>
      <c r="L44" s="20" t="s">
        <v>33</v>
      </c>
      <c r="M44" s="20" t="s">
        <v>34</v>
      </c>
      <c r="N44" s="20" t="s">
        <v>35</v>
      </c>
      <c r="O44" s="20" t="s">
        <v>36</v>
      </c>
      <c r="P44" s="20" t="s">
        <v>33</v>
      </c>
      <c r="Q44" s="20" t="s">
        <v>34</v>
      </c>
      <c r="R44" s="15"/>
      <c r="S44" s="14"/>
      <c r="T44" s="15"/>
    </row>
    <row r="45" spans="1:20" ht="14.5">
      <c r="A45" s="27">
        <v>4</v>
      </c>
      <c r="B45" s="43">
        <v>5529.9023440000001</v>
      </c>
      <c r="C45" s="43">
        <v>5228.3881840000004</v>
      </c>
      <c r="D45" s="43">
        <v>6817.2192379999997</v>
      </c>
      <c r="E45" s="43">
        <v>6902.7553710000002</v>
      </c>
      <c r="F45" s="44"/>
      <c r="G45" s="45"/>
      <c r="H45" s="45"/>
      <c r="I45" s="46"/>
      <c r="J45" s="47"/>
      <c r="K45" s="46"/>
      <c r="L45" s="46"/>
      <c r="M45" s="46"/>
      <c r="N45" s="46"/>
      <c r="O45" s="48"/>
      <c r="P45" s="48"/>
      <c r="Q45" s="46"/>
      <c r="R45" s="17"/>
      <c r="S45" s="17"/>
      <c r="T45" s="17"/>
    </row>
    <row r="46" spans="1:20" ht="13.5">
      <c r="A46" s="27">
        <v>5</v>
      </c>
      <c r="B46" s="43">
        <v>6299.7265630000002</v>
      </c>
      <c r="C46" s="43">
        <v>6030.2880859999996</v>
      </c>
      <c r="D46" s="43">
        <v>7713.2089839999999</v>
      </c>
      <c r="E46" s="43">
        <v>7837.2358400000003</v>
      </c>
      <c r="F46" s="45">
        <v>5246.5020752500004</v>
      </c>
      <c r="G46" s="45">
        <v>5503.2525632500001</v>
      </c>
      <c r="H46" s="45">
        <v>7144.7321775</v>
      </c>
      <c r="I46" s="45">
        <v>7248.4134519999998</v>
      </c>
      <c r="J46" s="43"/>
      <c r="K46" s="46"/>
      <c r="L46" s="46"/>
      <c r="M46" s="46"/>
      <c r="N46" s="46"/>
      <c r="O46" s="48"/>
      <c r="P46" s="48"/>
      <c r="Q46" s="46"/>
      <c r="R46" s="17"/>
      <c r="S46" s="17"/>
      <c r="T46" s="17"/>
    </row>
    <row r="47" spans="1:20" ht="13.5">
      <c r="A47" s="27">
        <v>6</v>
      </c>
      <c r="B47" s="43">
        <v>7108.0415039999998</v>
      </c>
      <c r="C47" s="43">
        <v>6834.326172</v>
      </c>
      <c r="D47" s="43">
        <v>8630.5820309999999</v>
      </c>
      <c r="E47" s="43">
        <v>8632.7207030000009</v>
      </c>
      <c r="F47" s="45">
        <v>5973.5904540000001</v>
      </c>
      <c r="G47" s="45">
        <v>6089.3413082500001</v>
      </c>
      <c r="H47" s="45">
        <v>7989.0609130000003</v>
      </c>
      <c r="I47" s="45">
        <v>8081.9999997499999</v>
      </c>
      <c r="J47" s="43"/>
      <c r="K47" s="46"/>
      <c r="L47" s="46"/>
      <c r="M47" s="46"/>
      <c r="N47" s="46"/>
      <c r="O47" s="48"/>
      <c r="P47" s="48"/>
      <c r="Q47" s="46"/>
      <c r="R47" s="17"/>
      <c r="S47" s="17"/>
      <c r="T47" s="17"/>
    </row>
    <row r="48" spans="1:20" ht="13.5">
      <c r="A48" s="27">
        <v>7</v>
      </c>
      <c r="B48" s="43">
        <v>7884.2807620000003</v>
      </c>
      <c r="C48" s="43">
        <v>7664.0253910000001</v>
      </c>
      <c r="D48" s="43">
        <v>9344.8076170000004</v>
      </c>
      <c r="E48" s="43">
        <v>9340.53125</v>
      </c>
      <c r="F48" s="45">
        <v>6927.3261722500001</v>
      </c>
      <c r="G48" s="45">
        <v>7000.2426757499998</v>
      </c>
      <c r="H48" s="45">
        <v>8781.62890625</v>
      </c>
      <c r="I48" s="45">
        <v>8798.8376465000001</v>
      </c>
      <c r="J48" s="43"/>
      <c r="K48" s="46"/>
      <c r="L48" s="46"/>
      <c r="M48" s="46"/>
      <c r="N48" s="46"/>
      <c r="O48" s="48"/>
      <c r="P48" s="48"/>
      <c r="Q48" s="46"/>
      <c r="R48" s="17"/>
      <c r="S48" s="17"/>
      <c r="T48" s="17"/>
    </row>
    <row r="49" spans="1:20" ht="13.5">
      <c r="A49" s="27">
        <v>8</v>
      </c>
      <c r="B49" s="43">
        <v>8756.7480469999991</v>
      </c>
      <c r="C49" s="43">
        <v>8433.8496090000008</v>
      </c>
      <c r="D49" s="43">
        <v>10300.672852</v>
      </c>
      <c r="E49" s="43">
        <v>10330.610352</v>
      </c>
      <c r="F49" s="45">
        <v>7638.534302</v>
      </c>
      <c r="G49" s="45">
        <v>7706.1359865000004</v>
      </c>
      <c r="H49" s="45">
        <v>9621.5859377500001</v>
      </c>
      <c r="I49" s="45">
        <v>9676.2355960000004</v>
      </c>
      <c r="J49" s="43"/>
      <c r="K49" s="46"/>
      <c r="L49" s="46"/>
      <c r="M49" s="46"/>
      <c r="N49" s="46"/>
      <c r="O49" s="48"/>
      <c r="P49" s="48"/>
      <c r="Q49" s="46"/>
      <c r="R49" s="17"/>
      <c r="S49" s="17"/>
      <c r="T49" s="17"/>
    </row>
    <row r="50" spans="1:20" ht="13.5">
      <c r="A50" s="27">
        <v>9</v>
      </c>
      <c r="B50" s="43">
        <v>9577.8935550000006</v>
      </c>
      <c r="C50" s="43">
        <v>9349.0849610000005</v>
      </c>
      <c r="D50" s="43">
        <v>11359.180664</v>
      </c>
      <c r="E50" s="43">
        <v>11412.640625</v>
      </c>
      <c r="F50" s="45">
        <v>8451.6435542500003</v>
      </c>
      <c r="G50" s="45">
        <v>8820.8801272500004</v>
      </c>
      <c r="H50" s="45">
        <v>10680.469482750001</v>
      </c>
      <c r="I50" s="45">
        <v>10702.250732750001</v>
      </c>
      <c r="J50" s="43"/>
      <c r="K50" s="46"/>
      <c r="L50" s="46"/>
      <c r="M50" s="46"/>
      <c r="N50" s="46"/>
      <c r="O50" s="48"/>
      <c r="P50" s="48"/>
      <c r="Q50" s="46"/>
      <c r="R50" s="17"/>
      <c r="S50" s="17"/>
      <c r="T50" s="17"/>
    </row>
    <row r="51" spans="1:20" ht="13.5">
      <c r="A51" s="27">
        <v>10</v>
      </c>
      <c r="B51" s="43">
        <v>10576.526367</v>
      </c>
      <c r="C51" s="43">
        <v>10257.905273</v>
      </c>
      <c r="D51" s="43">
        <v>12430.519531</v>
      </c>
      <c r="E51" s="43">
        <v>12355.674805000001</v>
      </c>
      <c r="F51" s="45">
        <v>9463.2800289999996</v>
      </c>
      <c r="G51" s="45">
        <v>9620.630615</v>
      </c>
      <c r="H51" s="45">
        <v>11555.316650500001</v>
      </c>
      <c r="I51" s="45">
        <v>11597.964111249999</v>
      </c>
      <c r="J51" s="43"/>
      <c r="K51" s="46"/>
      <c r="L51" s="46"/>
      <c r="M51" s="46"/>
      <c r="N51" s="46"/>
      <c r="O51" s="48"/>
      <c r="P51" s="48"/>
      <c r="Q51" s="46"/>
      <c r="R51" s="17"/>
      <c r="S51" s="17"/>
      <c r="T51" s="17"/>
    </row>
    <row r="52" spans="1:20" ht="13.5">
      <c r="A52" s="27">
        <v>11</v>
      </c>
      <c r="B52" s="43">
        <v>11562.329102</v>
      </c>
      <c r="C52" s="43">
        <v>11194.524414</v>
      </c>
      <c r="D52" s="43">
        <v>13593.808594</v>
      </c>
      <c r="E52" s="43">
        <v>13593.808594</v>
      </c>
      <c r="F52" s="45">
        <v>10256.67285175</v>
      </c>
      <c r="G52" s="45">
        <v>10703.841308499999</v>
      </c>
      <c r="H52" s="45">
        <v>12748.70629925</v>
      </c>
      <c r="I52" s="45">
        <v>12768.774658</v>
      </c>
      <c r="J52" s="43"/>
      <c r="K52" s="46"/>
      <c r="L52" s="46"/>
      <c r="M52" s="46"/>
      <c r="N52" s="46"/>
      <c r="O52" s="48"/>
      <c r="P52" s="48"/>
      <c r="Q52" s="46"/>
      <c r="R52" s="17"/>
      <c r="S52" s="17"/>
      <c r="T52" s="17"/>
    </row>
    <row r="53" spans="1:20" ht="13.5">
      <c r="A53" s="27">
        <v>12</v>
      </c>
      <c r="B53" s="43">
        <v>12573.791992</v>
      </c>
      <c r="C53" s="43">
        <v>12424.103515999999</v>
      </c>
      <c r="D53" s="43">
        <v>14787.036133</v>
      </c>
      <c r="E53" s="43">
        <v>14752.821289</v>
      </c>
      <c r="F53" s="45">
        <v>11350.978515999999</v>
      </c>
      <c r="G53" s="45">
        <v>11610.56933575</v>
      </c>
      <c r="H53" s="45">
        <v>14070.985107750001</v>
      </c>
      <c r="I53" s="45">
        <v>13762.41674825</v>
      </c>
      <c r="J53" s="43"/>
      <c r="K53" s="46"/>
      <c r="L53" s="46"/>
      <c r="M53" s="46"/>
      <c r="N53" s="46"/>
      <c r="O53" s="48"/>
      <c r="P53" s="48"/>
      <c r="Q53" s="46"/>
      <c r="R53" s="17"/>
      <c r="S53" s="17"/>
      <c r="T53" s="17"/>
    </row>
    <row r="54" spans="1:20" ht="13.5">
      <c r="A54" s="27">
        <v>13</v>
      </c>
      <c r="B54" s="43">
        <v>13628.023438</v>
      </c>
      <c r="C54" s="43">
        <v>13332.923828000001</v>
      </c>
      <c r="D54" s="43">
        <v>15975.986328000001</v>
      </c>
      <c r="E54" s="43">
        <v>15931.080078000001</v>
      </c>
      <c r="F54" s="45">
        <v>12304.254883</v>
      </c>
      <c r="G54" s="45">
        <v>12609.38012725</v>
      </c>
      <c r="H54" s="45">
        <v>15124.257080249999</v>
      </c>
      <c r="I54" s="45">
        <v>14983.299805000001</v>
      </c>
      <c r="J54" s="43"/>
      <c r="K54" s="46"/>
      <c r="L54" s="46"/>
      <c r="M54" s="46"/>
      <c r="N54" s="46"/>
      <c r="O54" s="48"/>
      <c r="P54" s="48"/>
      <c r="Q54" s="46"/>
      <c r="R54" s="17"/>
      <c r="S54" s="17"/>
      <c r="T54" s="17"/>
    </row>
    <row r="55" spans="1:20" ht="13.5">
      <c r="A55" s="27">
        <v>14</v>
      </c>
      <c r="B55" s="43">
        <v>14660.870117</v>
      </c>
      <c r="C55" s="43">
        <v>14419.231444999999</v>
      </c>
      <c r="D55" s="43">
        <v>17107.199218999998</v>
      </c>
      <c r="E55" s="43">
        <v>17053.740234000001</v>
      </c>
      <c r="F55" s="45">
        <v>13388.03808575</v>
      </c>
      <c r="G55" s="45">
        <v>13742.730713000001</v>
      </c>
      <c r="H55" s="45">
        <v>16188.822265749999</v>
      </c>
      <c r="I55" s="45">
        <v>16062.876709</v>
      </c>
      <c r="J55" s="45"/>
      <c r="K55" s="46"/>
      <c r="L55" s="46"/>
      <c r="M55" s="46"/>
      <c r="N55" s="46"/>
      <c r="O55" s="48"/>
      <c r="P55" s="48"/>
      <c r="Q55" s="46"/>
      <c r="R55" s="17"/>
      <c r="S55" s="17"/>
      <c r="T55" s="17"/>
    </row>
    <row r="56" spans="1:20" ht="13.5">
      <c r="A56" s="27">
        <v>15</v>
      </c>
      <c r="B56" s="43">
        <v>15685.164063</v>
      </c>
      <c r="C56" s="43">
        <v>15424.279296999999</v>
      </c>
      <c r="D56" s="43">
        <v>17956.144531000002</v>
      </c>
      <c r="E56" s="43">
        <v>17932.623047000001</v>
      </c>
      <c r="F56" s="45">
        <v>14365.1254885</v>
      </c>
      <c r="G56" s="45">
        <v>14908.017089999999</v>
      </c>
      <c r="H56" s="45">
        <v>17444.354004000001</v>
      </c>
      <c r="I56" s="45">
        <v>17240.943359500001</v>
      </c>
      <c r="J56" s="45"/>
      <c r="K56" s="46"/>
      <c r="L56" s="46"/>
      <c r="M56" s="46"/>
      <c r="N56" s="46"/>
      <c r="O56" s="48"/>
      <c r="P56" s="48"/>
      <c r="Q56" s="46"/>
      <c r="R56" s="17"/>
      <c r="S56" s="17"/>
      <c r="T56" s="17"/>
    </row>
    <row r="57" spans="1:20" ht="13.5">
      <c r="A57" s="27">
        <v>16</v>
      </c>
      <c r="B57" s="43">
        <v>16692.349609000001</v>
      </c>
      <c r="C57" s="43">
        <v>16243.286133</v>
      </c>
      <c r="D57" s="43">
        <v>18747.353515999999</v>
      </c>
      <c r="E57" s="43">
        <v>18702.447265999999</v>
      </c>
      <c r="F57" s="45">
        <v>15621.46362275</v>
      </c>
      <c r="G57" s="45">
        <v>16008.63232425</v>
      </c>
      <c r="H57" s="45">
        <v>18249.98730475</v>
      </c>
      <c r="I57" s="45">
        <v>18187.179687250002</v>
      </c>
      <c r="J57" s="45"/>
      <c r="K57" s="46"/>
      <c r="L57" s="46"/>
      <c r="M57" s="46"/>
      <c r="N57" s="46"/>
      <c r="O57" s="48"/>
      <c r="P57" s="48"/>
      <c r="Q57" s="46"/>
      <c r="R57" s="17"/>
      <c r="S57" s="17"/>
      <c r="T57" s="17"/>
    </row>
    <row r="58" spans="1:20" ht="13.5">
      <c r="A58" s="27">
        <v>17</v>
      </c>
      <c r="B58" s="43">
        <v>17515.634765999999</v>
      </c>
      <c r="C58" s="43">
        <v>17254.75</v>
      </c>
      <c r="D58" s="43">
        <v>19482.962890999999</v>
      </c>
      <c r="E58" s="43">
        <v>19450.886718999998</v>
      </c>
      <c r="F58" s="45">
        <v>16390.743896249998</v>
      </c>
      <c r="G58" s="45">
        <v>16737.288574499999</v>
      </c>
      <c r="H58" s="45">
        <v>18918.319336249999</v>
      </c>
      <c r="I58" s="45">
        <v>18733.957519250001</v>
      </c>
      <c r="J58" s="46"/>
      <c r="K58" s="46"/>
      <c r="L58" s="46"/>
      <c r="M58" s="46"/>
      <c r="N58" s="46"/>
      <c r="O58" s="48"/>
      <c r="P58" s="48"/>
      <c r="Q58" s="46"/>
      <c r="R58" s="17"/>
      <c r="S58" s="17"/>
      <c r="T58" s="17"/>
    </row>
    <row r="59" spans="1:20" ht="13.5">
      <c r="A59" s="27">
        <v>18</v>
      </c>
      <c r="B59" s="43">
        <v>18246.966797000001</v>
      </c>
      <c r="C59" s="43">
        <v>17911.238281000002</v>
      </c>
      <c r="D59" s="43">
        <v>19904.226563</v>
      </c>
      <c r="E59" s="43">
        <v>19904.226563</v>
      </c>
      <c r="F59" s="45">
        <v>17443.329590249999</v>
      </c>
      <c r="G59" s="45">
        <v>17551.087890250001</v>
      </c>
      <c r="H59" s="45">
        <v>19591.084961249999</v>
      </c>
      <c r="I59" s="45">
        <v>19563.987304499999</v>
      </c>
      <c r="J59" s="46"/>
      <c r="K59" s="46"/>
      <c r="L59" s="46"/>
      <c r="M59" s="46"/>
      <c r="N59" s="46"/>
      <c r="O59" s="48"/>
      <c r="P59" s="48"/>
      <c r="Q59" s="46"/>
      <c r="R59" s="17"/>
      <c r="S59" s="17"/>
      <c r="T59" s="17"/>
    </row>
    <row r="60" spans="1:20" ht="13.5">
      <c r="A60" s="27">
        <v>19</v>
      </c>
      <c r="B60" s="43">
        <v>18933.394531000002</v>
      </c>
      <c r="C60" s="43">
        <v>18580.556640999999</v>
      </c>
      <c r="D60" s="43">
        <v>20306.246093999998</v>
      </c>
      <c r="E60" s="43">
        <v>20308.384765999999</v>
      </c>
      <c r="F60" s="45">
        <v>18158.662597999999</v>
      </c>
      <c r="G60" s="45">
        <v>18132.587890250001</v>
      </c>
      <c r="H60" s="45">
        <v>20163.305664</v>
      </c>
      <c r="I60" s="45">
        <v>19962.196777749999</v>
      </c>
      <c r="J60" s="46"/>
      <c r="K60" s="46"/>
      <c r="L60" s="46"/>
      <c r="M60" s="46"/>
      <c r="N60" s="46"/>
      <c r="O60" s="48"/>
      <c r="P60" s="48"/>
      <c r="Q60" s="46"/>
      <c r="R60" s="17"/>
      <c r="S60" s="17"/>
      <c r="T60" s="17"/>
    </row>
    <row r="61" spans="1:20" ht="13.5">
      <c r="A61" s="27">
        <v>20</v>
      </c>
      <c r="B61" s="43">
        <v>19373.904297000001</v>
      </c>
      <c r="C61" s="43">
        <v>19245.599609000001</v>
      </c>
      <c r="D61" s="43">
        <v>20652.667968999998</v>
      </c>
      <c r="E61" s="43">
        <v>20659.082031000002</v>
      </c>
      <c r="F61" s="45">
        <v>18802.6293945</v>
      </c>
      <c r="G61" s="45">
        <v>18905.277343500002</v>
      </c>
      <c r="H61" s="45">
        <v>20487.079590249999</v>
      </c>
      <c r="I61" s="45">
        <v>20416.6250005</v>
      </c>
      <c r="J61" s="46"/>
      <c r="K61" s="46"/>
      <c r="L61" s="46"/>
      <c r="M61" s="46"/>
      <c r="N61" s="46"/>
      <c r="O61" s="48"/>
      <c r="P61" s="48"/>
      <c r="Q61" s="46"/>
      <c r="R61" s="17"/>
      <c r="S61" s="17"/>
      <c r="T61" s="17"/>
    </row>
    <row r="62" spans="1:20" ht="13.5">
      <c r="A62" s="27">
        <v>21</v>
      </c>
      <c r="B62" s="43">
        <v>19752.400390999999</v>
      </c>
      <c r="C62" s="43">
        <v>19703.216797000001</v>
      </c>
      <c r="D62" s="43">
        <v>20915.689452999999</v>
      </c>
      <c r="E62" s="43">
        <v>20904.998047000001</v>
      </c>
      <c r="F62" s="45">
        <v>19281.071289250001</v>
      </c>
      <c r="G62" s="45">
        <v>19479.32324225</v>
      </c>
      <c r="H62" s="45">
        <v>20751.907715000001</v>
      </c>
      <c r="I62" s="45">
        <v>20676.75488325</v>
      </c>
      <c r="J62" s="47"/>
      <c r="K62" s="43"/>
      <c r="L62" s="45"/>
      <c r="M62" s="46"/>
      <c r="N62" s="46"/>
      <c r="O62" s="48"/>
      <c r="P62" s="48"/>
      <c r="Q62" s="46"/>
      <c r="R62" s="17"/>
      <c r="S62" s="17"/>
      <c r="T62" s="17"/>
    </row>
    <row r="63" spans="1:20" ht="13.5">
      <c r="A63" s="27">
        <v>22</v>
      </c>
      <c r="B63" s="43">
        <v>20214.294922000001</v>
      </c>
      <c r="C63" s="43">
        <v>20015.423827999999</v>
      </c>
      <c r="D63" s="43">
        <v>21020.472656000002</v>
      </c>
      <c r="E63" s="43">
        <v>21037.580077999999</v>
      </c>
      <c r="F63" s="45">
        <v>19787.28076175</v>
      </c>
      <c r="G63" s="45">
        <v>20099.268066249999</v>
      </c>
      <c r="H63" s="45">
        <v>20948.212890750001</v>
      </c>
      <c r="I63" s="45">
        <v>20902.514160250001</v>
      </c>
      <c r="J63" s="47"/>
      <c r="K63" s="43"/>
      <c r="L63" s="43"/>
      <c r="M63" s="46"/>
      <c r="N63" s="46"/>
      <c r="O63" s="48"/>
      <c r="P63" s="48"/>
      <c r="Q63" s="46"/>
      <c r="R63" s="17"/>
      <c r="S63" s="17"/>
      <c r="T63" s="17"/>
    </row>
    <row r="64" spans="1:20" ht="13.5">
      <c r="A64" s="27">
        <v>23</v>
      </c>
      <c r="B64" s="43">
        <v>20509.394531000002</v>
      </c>
      <c r="C64" s="43">
        <v>20383.228515999999</v>
      </c>
      <c r="D64" s="43">
        <v>21133.806640999999</v>
      </c>
      <c r="E64" s="43">
        <v>21146.636718999998</v>
      </c>
      <c r="F64" s="45">
        <v>20142.023926000002</v>
      </c>
      <c r="G64" s="45">
        <v>20401.883300500001</v>
      </c>
      <c r="H64" s="45">
        <v>21059.498046749999</v>
      </c>
      <c r="I64" s="45">
        <v>21012.818359000001</v>
      </c>
      <c r="J64" s="47"/>
      <c r="K64" s="43"/>
      <c r="L64" s="43"/>
      <c r="M64" s="46"/>
      <c r="N64" s="46"/>
      <c r="O64" s="48"/>
      <c r="P64" s="48"/>
      <c r="Q64" s="46"/>
      <c r="R64" s="17"/>
      <c r="S64" s="17"/>
      <c r="T64" s="17"/>
    </row>
    <row r="65" spans="1:20" ht="13.5">
      <c r="A65" s="27">
        <v>24</v>
      </c>
      <c r="B65" s="43">
        <v>20689.019531000002</v>
      </c>
      <c r="C65" s="43">
        <v>20641.974609000001</v>
      </c>
      <c r="D65" s="43">
        <v>21234.3125</v>
      </c>
      <c r="E65" s="43">
        <v>21255.695313</v>
      </c>
      <c r="F65" s="45">
        <v>20478.563965249999</v>
      </c>
      <c r="G65" s="45">
        <v>20642.213866999999</v>
      </c>
      <c r="H65" s="45">
        <v>21141.586914250001</v>
      </c>
      <c r="I65" s="45">
        <v>21122.303710749999</v>
      </c>
      <c r="J65" s="47"/>
      <c r="K65" s="43"/>
      <c r="L65" s="45"/>
      <c r="M65" s="46"/>
      <c r="N65" s="46"/>
      <c r="O65" s="48"/>
      <c r="P65" s="48"/>
      <c r="Q65" s="46"/>
      <c r="R65" s="17"/>
      <c r="S65" s="17"/>
      <c r="T65" s="17"/>
    </row>
    <row r="66" spans="1:20" ht="13.5">
      <c r="A66" s="27">
        <v>25</v>
      </c>
      <c r="B66" s="43">
        <v>20842.984375</v>
      </c>
      <c r="C66" s="43">
        <v>20840.845702999999</v>
      </c>
      <c r="D66" s="43">
        <v>21264.25</v>
      </c>
      <c r="E66" s="43">
        <v>21274.941406000002</v>
      </c>
      <c r="F66" s="45">
        <v>20752.826172000001</v>
      </c>
      <c r="G66" s="45">
        <v>20857.419433999999</v>
      </c>
      <c r="H66" s="45">
        <v>21224.5703125</v>
      </c>
      <c r="I66" s="45">
        <v>21201.512207250002</v>
      </c>
      <c r="J66" s="47"/>
      <c r="K66" s="43"/>
      <c r="L66" s="45"/>
      <c r="M66" s="46"/>
      <c r="N66" s="46"/>
      <c r="O66" s="48"/>
      <c r="P66" s="48"/>
      <c r="Q66" s="46"/>
      <c r="R66" s="17"/>
      <c r="S66" s="17"/>
      <c r="T66" s="17"/>
    </row>
    <row r="67" spans="1:20" ht="13.5">
      <c r="A67" s="27">
        <v>26</v>
      </c>
      <c r="B67" s="43">
        <v>20984.119140999999</v>
      </c>
      <c r="C67" s="43">
        <v>21035.441406000002</v>
      </c>
      <c r="D67" s="43">
        <v>21307.017577999999</v>
      </c>
      <c r="E67" s="43">
        <v>21309.15625</v>
      </c>
      <c r="F67" s="45">
        <v>20916.728027500001</v>
      </c>
      <c r="G67" s="45">
        <v>21000.830566749999</v>
      </c>
      <c r="H67" s="45">
        <v>21276.5458985</v>
      </c>
      <c r="I67" s="45">
        <v>21263.90332025</v>
      </c>
      <c r="J67" s="47"/>
      <c r="K67" s="43"/>
      <c r="L67" s="45"/>
      <c r="M67" s="46"/>
      <c r="N67" s="46"/>
      <c r="O67" s="48"/>
      <c r="P67" s="48"/>
      <c r="Q67" s="46"/>
      <c r="R67" s="17"/>
      <c r="S67" s="17"/>
      <c r="T67" s="17"/>
    </row>
    <row r="68" spans="1:20" ht="13.5">
      <c r="A68" s="27">
        <v>27</v>
      </c>
      <c r="B68" s="43">
        <v>21123.115234000001</v>
      </c>
      <c r="C68" s="43">
        <v>21127.392577999999</v>
      </c>
      <c r="D68" s="43">
        <v>21343.371093999998</v>
      </c>
      <c r="E68" s="43">
        <v>21351.923827999999</v>
      </c>
      <c r="F68" s="45">
        <v>21059.390136999999</v>
      </c>
      <c r="G68" s="45">
        <v>21115.56201175</v>
      </c>
      <c r="H68" s="45">
        <v>21322.383301000002</v>
      </c>
      <c r="I68" s="45">
        <v>21305.689941749999</v>
      </c>
      <c r="J68" s="47"/>
      <c r="K68" s="43"/>
      <c r="L68" s="43"/>
      <c r="M68" s="46"/>
      <c r="N68" s="46"/>
      <c r="O68" s="48"/>
      <c r="P68" s="48"/>
      <c r="Q68" s="46"/>
      <c r="R68" s="17"/>
      <c r="S68" s="17"/>
      <c r="T68" s="17"/>
    </row>
    <row r="69" spans="1:20" ht="13.5">
      <c r="A69" s="27">
        <v>28</v>
      </c>
      <c r="B69" s="43">
        <v>21176.576172000001</v>
      </c>
      <c r="C69" s="43">
        <v>21180.851563</v>
      </c>
      <c r="D69" s="43">
        <v>21364.753906000002</v>
      </c>
      <c r="E69" s="43">
        <v>21362.615234000001</v>
      </c>
      <c r="F69" s="45">
        <v>21154.329101750001</v>
      </c>
      <c r="G69" s="45">
        <v>21177.920898749999</v>
      </c>
      <c r="H69" s="45">
        <v>21343.439941500001</v>
      </c>
      <c r="I69" s="45">
        <v>21340.162597499999</v>
      </c>
      <c r="J69" s="47"/>
      <c r="K69" s="43"/>
      <c r="L69" s="43"/>
      <c r="M69" s="46"/>
      <c r="N69" s="46"/>
      <c r="O69" s="48"/>
      <c r="P69" s="48"/>
      <c r="Q69" s="46"/>
      <c r="R69" s="17"/>
      <c r="S69" s="17"/>
      <c r="T69" s="17"/>
    </row>
    <row r="70" spans="1:20" ht="13.5">
      <c r="A70" s="27"/>
      <c r="B70" s="21"/>
      <c r="C70" s="21"/>
      <c r="D70" s="21"/>
      <c r="E70" s="21"/>
      <c r="F70" s="21"/>
      <c r="G70" s="23"/>
      <c r="H70" s="23"/>
      <c r="I70" s="21"/>
      <c r="J70" s="21"/>
      <c r="K70" s="21"/>
      <c r="L70" s="21"/>
      <c r="M70" s="22"/>
      <c r="N70" s="22"/>
      <c r="O70" s="30"/>
      <c r="P70" s="30"/>
      <c r="Q70" s="22"/>
      <c r="R70" s="17"/>
      <c r="S70" s="17"/>
      <c r="T70" s="17"/>
    </row>
    <row r="71" spans="1:20">
      <c r="A71" s="31"/>
      <c r="B71" s="31"/>
      <c r="C71" s="31"/>
      <c r="D71" s="31"/>
      <c r="E71" s="31"/>
      <c r="F71" s="31"/>
      <c r="G71" s="32"/>
      <c r="H71" s="32"/>
      <c r="I71" s="32"/>
      <c r="J71" s="32"/>
      <c r="K71" s="31"/>
      <c r="L71" s="32"/>
      <c r="M71" s="32"/>
      <c r="N71" s="32"/>
      <c r="O71" s="32"/>
      <c r="P71" s="32"/>
      <c r="Q71" s="31"/>
      <c r="R71" s="18"/>
      <c r="S71" s="18"/>
      <c r="T71" s="18"/>
    </row>
    <row r="72" spans="1:20">
      <c r="A72" s="28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23"/>
    </row>
    <row r="73" spans="1:20" s="42" customFormat="1" ht="37.5">
      <c r="A73" s="39" t="s">
        <v>39</v>
      </c>
      <c r="B73" s="40">
        <v>17.903509221518</v>
      </c>
      <c r="C73" s="40">
        <v>18.396166809169902</v>
      </c>
      <c r="D73" s="40">
        <v>15.278378371802701</v>
      </c>
      <c r="E73" s="40">
        <v>15.3166657361296</v>
      </c>
      <c r="F73" s="40">
        <f>IF(OR(MIN(F$45:F$69)&gt;$E1*$I$1,SUM(F$45:F$69)=0),"",(LOG10(($E1*$I$1)/INDEX(F$45:F$69,MATCH($E1*$I$1,F$45:F$69)))/LOG10(INDEX(F$45:F$69,MATCH($E1*$I$1,F$45:F$69))/INDEX(F$45:F$69,1+MATCH($E1*$I$1,F$45:F$69))))*(INDEX($A$45:$A$69,MATCH($E1*$I$1,F$45:F$69))-INDEX($A$45:$A$69,1+MATCH($E1*$I$1,F$45:F$69)))+INDEX($A$45:$A$69,MATCH($E1*$I$1,F$45:F$69)))</f>
        <v>19.028015852982801</v>
      </c>
      <c r="G73" s="126">
        <f t="shared" ref="G73:I73" si="0">IF(OR(MIN(G$45:G$69)&gt;$E1*$I$1,SUM(G$45:G$69)=0),"",(LOG10(($E1*$I$1)/INDEX(G$45:G$69,MATCH($E1*$I$1,G$45:G$69)))/LOG10(INDEX(G$45:G$69,MATCH($E1*$I$1,G$45:G$69))/INDEX(G$45:G$69,1+MATCH($E1*$I$1,G$45:G$69))))*(INDEX($A$45:$A$69,MATCH($E1*$I$1,G$45:G$69))-INDEX($A$45:$A$69,1+MATCH($E1*$I$1,G$45:G$69)))+INDEX($A$45:$A$69,MATCH($E1*$I$1,G$45:G$69)))</f>
        <v>19.057830664085543</v>
      </c>
      <c r="H73" s="40">
        <f t="shared" si="0"/>
        <v>15.910509777763485</v>
      </c>
      <c r="I73" s="40">
        <f t="shared" si="0"/>
        <v>15.988903531840409</v>
      </c>
      <c r="J73" s="40"/>
      <c r="K73" s="40"/>
      <c r="L73" s="40"/>
      <c r="M73" s="40"/>
      <c r="N73" s="40"/>
      <c r="O73" s="40"/>
      <c r="P73" s="40"/>
      <c r="Q73" s="40"/>
      <c r="R73" s="41"/>
      <c r="S73" s="41"/>
      <c r="T73" s="41"/>
    </row>
    <row r="74" spans="1:20">
      <c r="B74" s="34"/>
      <c r="C74" s="34"/>
      <c r="D74" s="34"/>
      <c r="E74" s="34"/>
      <c r="G74" s="12"/>
    </row>
    <row r="75" spans="1:20">
      <c r="G75" s="12"/>
    </row>
    <row r="76" spans="1:20">
      <c r="G76" s="12"/>
      <c r="H76" s="10"/>
      <c r="I76" s="10"/>
      <c r="J76" s="10"/>
      <c r="K76" s="10"/>
    </row>
    <row r="77" spans="1:20">
      <c r="G77" s="12"/>
    </row>
    <row r="78" spans="1:20">
      <c r="G78" s="12"/>
    </row>
    <row r="79" spans="1:20">
      <c r="G79" s="12"/>
    </row>
    <row r="80" spans="1:20">
      <c r="G80" s="12"/>
    </row>
    <row r="81" spans="1:20">
      <c r="G81" s="12"/>
    </row>
    <row r="82" spans="1:20">
      <c r="G82" s="12"/>
    </row>
    <row r="83" spans="1:20" s="12" customFormat="1">
      <c r="F83" s="11"/>
      <c r="R83" s="9"/>
      <c r="S83" s="9"/>
      <c r="T83" s="9"/>
    </row>
    <row r="84" spans="1:20" s="12" customFormat="1">
      <c r="F84" s="11"/>
      <c r="R84" s="9"/>
      <c r="S84" s="9"/>
      <c r="T84" s="9"/>
    </row>
    <row r="85" spans="1:20" s="12" customFormat="1">
      <c r="F85" s="11"/>
      <c r="R85" s="9"/>
      <c r="S85" s="9"/>
      <c r="T85" s="9"/>
    </row>
    <row r="86" spans="1:20" s="12" customFormat="1">
      <c r="F86" s="11"/>
      <c r="R86" s="9"/>
      <c r="S86" s="9"/>
      <c r="T86" s="9"/>
    </row>
    <row r="87" spans="1:20" s="12" customFormat="1">
      <c r="F87" s="11"/>
      <c r="G87" s="11"/>
      <c r="H87" s="35"/>
      <c r="I87" s="35"/>
      <c r="J87" s="35"/>
      <c r="R87" s="9"/>
      <c r="S87" s="9"/>
      <c r="T87" s="9"/>
    </row>
    <row r="88" spans="1:20" s="12" customFormat="1" ht="13">
      <c r="A88" s="24"/>
      <c r="F88" s="11"/>
      <c r="G88" s="11"/>
      <c r="R88" s="9"/>
      <c r="S88" s="9"/>
      <c r="T88" s="9"/>
    </row>
    <row r="89" spans="1:20" s="12" customFormat="1">
      <c r="F89" s="36"/>
      <c r="R89" s="9"/>
      <c r="S89" s="9"/>
      <c r="T89" s="9"/>
    </row>
    <row r="90" spans="1:20" s="12" customFormat="1">
      <c r="F90" s="11"/>
      <c r="R90" s="9"/>
      <c r="S90" s="9"/>
      <c r="T90" s="9"/>
    </row>
    <row r="91" spans="1:20" s="12" customFormat="1">
      <c r="F91" s="11"/>
      <c r="R91" s="9"/>
      <c r="S91" s="9"/>
      <c r="T91" s="9"/>
    </row>
    <row r="92" spans="1:20" s="12" customFormat="1">
      <c r="F92" s="11"/>
      <c r="R92" s="9"/>
      <c r="S92" s="9"/>
      <c r="T92" s="9"/>
    </row>
    <row r="93" spans="1:20" s="12" customFormat="1">
      <c r="F93" s="11"/>
      <c r="R93" s="9"/>
      <c r="S93" s="9"/>
      <c r="T93" s="9"/>
    </row>
    <row r="94" spans="1:20" s="12" customFormat="1">
      <c r="F94" s="11"/>
      <c r="R94" s="9"/>
      <c r="S94" s="9"/>
      <c r="T94" s="9"/>
    </row>
    <row r="95" spans="1:20" s="12" customFormat="1">
      <c r="F95" s="11"/>
      <c r="R95" s="9"/>
      <c r="S95" s="9"/>
      <c r="T95" s="9"/>
    </row>
    <row r="96" spans="1:20" s="12" customFormat="1">
      <c r="F96" s="11"/>
      <c r="R96" s="9"/>
      <c r="S96" s="9"/>
      <c r="T96" s="9"/>
    </row>
    <row r="97" spans="1:20" s="12" customFormat="1">
      <c r="F97" s="11"/>
      <c r="R97" s="9"/>
      <c r="S97" s="9"/>
      <c r="T97" s="9"/>
    </row>
    <row r="98" spans="1:20" s="12" customFormat="1">
      <c r="F98" s="11"/>
      <c r="R98" s="9"/>
      <c r="S98" s="9"/>
      <c r="T98" s="9"/>
    </row>
    <row r="99" spans="1:20" s="12" customFormat="1">
      <c r="F99" s="11"/>
      <c r="R99" s="9"/>
      <c r="S99" s="9"/>
      <c r="T99" s="9"/>
    </row>
    <row r="100" spans="1:20" s="12" customFormat="1">
      <c r="F100" s="11"/>
      <c r="R100" s="9"/>
      <c r="S100" s="9"/>
      <c r="T100" s="9"/>
    </row>
    <row r="101" spans="1:20" s="12" customFormat="1">
      <c r="F101" s="11"/>
      <c r="R101" s="9"/>
      <c r="S101" s="9"/>
      <c r="T101" s="9"/>
    </row>
    <row r="102" spans="1:20" s="12" customFormat="1">
      <c r="F102" s="11"/>
      <c r="R102" s="9"/>
      <c r="S102" s="9"/>
      <c r="T102" s="9"/>
    </row>
    <row r="104" spans="1:20" s="12" customFormat="1" ht="13">
      <c r="A104" s="24"/>
      <c r="F104" s="11"/>
      <c r="G104" s="11"/>
      <c r="R104" s="9"/>
      <c r="S104" s="9"/>
      <c r="T104" s="9"/>
    </row>
    <row r="105" spans="1:20" s="12" customFormat="1">
      <c r="F105" s="36"/>
      <c r="G105" s="36"/>
      <c r="R105" s="9"/>
      <c r="S105" s="9"/>
      <c r="T105" s="9"/>
    </row>
    <row r="114" spans="6:20" s="12" customFormat="1">
      <c r="F114" s="11"/>
      <c r="G114" s="11"/>
      <c r="H114" s="35"/>
      <c r="I114" s="35"/>
      <c r="J114" s="35"/>
      <c r="R114" s="9"/>
      <c r="S114" s="9"/>
      <c r="T114" s="9"/>
    </row>
    <row r="116" spans="6:20" s="12" customFormat="1">
      <c r="F116" s="11"/>
      <c r="G116" s="11"/>
      <c r="H116" s="35"/>
      <c r="I116" s="35"/>
      <c r="J116" s="35"/>
      <c r="R116" s="9"/>
      <c r="S116" s="9"/>
      <c r="T116" s="9"/>
    </row>
    <row r="118" spans="6:20" s="12" customFormat="1">
      <c r="F118" s="11"/>
      <c r="G118" s="11"/>
      <c r="H118" s="35"/>
      <c r="I118" s="35"/>
      <c r="J118" s="35"/>
      <c r="R118" s="9"/>
      <c r="S118" s="9"/>
      <c r="T118" s="9"/>
    </row>
    <row r="120" spans="6:20" s="12" customFormat="1">
      <c r="F120" s="11"/>
      <c r="G120" s="11"/>
      <c r="H120" s="10"/>
      <c r="I120" s="10"/>
      <c r="J120" s="10"/>
      <c r="R120" s="9"/>
      <c r="S120" s="9"/>
      <c r="T120" s="9"/>
    </row>
    <row r="122" spans="6:20" s="12" customFormat="1">
      <c r="F122" s="37"/>
      <c r="G122" s="37"/>
      <c r="H122" s="38"/>
      <c r="I122" s="38"/>
      <c r="J122" s="38"/>
      <c r="R122" s="9"/>
      <c r="S122" s="9"/>
      <c r="T122" s="9"/>
    </row>
    <row r="123" spans="6:20" s="12" customFormat="1">
      <c r="F123" s="37"/>
      <c r="G123" s="37"/>
      <c r="H123" s="35"/>
      <c r="I123" s="35"/>
      <c r="J123" s="35"/>
      <c r="R123" s="9"/>
      <c r="S123" s="9"/>
      <c r="T123" s="9"/>
    </row>
    <row r="124" spans="6:20" s="12" customFormat="1">
      <c r="F124" s="37"/>
      <c r="G124" s="37"/>
      <c r="H124" s="35"/>
      <c r="I124" s="35"/>
      <c r="J124" s="35"/>
      <c r="R124" s="9"/>
      <c r="S124" s="9"/>
      <c r="T124" s="9"/>
    </row>
    <row r="125" spans="6:20" s="12" customFormat="1">
      <c r="F125" s="37"/>
      <c r="G125" s="37"/>
      <c r="H125" s="35"/>
      <c r="I125" s="35"/>
      <c r="J125" s="35"/>
      <c r="R125" s="9"/>
      <c r="S125" s="9"/>
      <c r="T125" s="9"/>
    </row>
    <row r="126" spans="6:20" s="12" customFormat="1">
      <c r="F126" s="37"/>
      <c r="G126" s="37"/>
      <c r="H126" s="35"/>
      <c r="I126" s="35"/>
      <c r="J126" s="35"/>
      <c r="R126" s="9"/>
      <c r="S126" s="9"/>
      <c r="T126" s="9"/>
    </row>
    <row r="127" spans="6:20" s="12" customFormat="1">
      <c r="F127" s="37"/>
      <c r="G127" s="37"/>
      <c r="H127" s="35"/>
      <c r="I127" s="35"/>
      <c r="J127" s="35"/>
      <c r="R127" s="9"/>
      <c r="S127" s="9"/>
      <c r="T127" s="9"/>
    </row>
    <row r="128" spans="6:20" s="12" customFormat="1">
      <c r="F128" s="37"/>
      <c r="G128" s="37"/>
      <c r="H128" s="35"/>
      <c r="I128" s="35"/>
      <c r="J128" s="35"/>
      <c r="R128" s="9"/>
      <c r="S128" s="9"/>
      <c r="T128" s="9"/>
    </row>
    <row r="129" spans="6:20" s="12" customFormat="1">
      <c r="F129" s="37"/>
      <c r="G129" s="37"/>
      <c r="R129" s="9"/>
      <c r="S129" s="9"/>
      <c r="T129" s="9"/>
    </row>
    <row r="130" spans="6:20" s="12" customFormat="1">
      <c r="F130" s="37"/>
      <c r="G130" s="37"/>
      <c r="R130" s="9"/>
      <c r="S130" s="9"/>
      <c r="T130" s="9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8"/>
  <sheetViews>
    <sheetView topLeftCell="B39" zoomScaleNormal="100" workbookViewId="0">
      <selection activeCell="J81" sqref="J81:Q81"/>
    </sheetView>
  </sheetViews>
  <sheetFormatPr defaultColWidth="9" defaultRowHeight="12.5"/>
  <cols>
    <col min="1" max="1" width="8.54296875" style="12" customWidth="1"/>
    <col min="2" max="2" width="7.1796875" style="12" customWidth="1"/>
    <col min="3" max="3" width="8.26953125" style="12" customWidth="1"/>
    <col min="4" max="4" width="8.453125" style="12" customWidth="1"/>
    <col min="5" max="5" width="8.54296875" style="12" customWidth="1"/>
    <col min="6" max="7" width="7.453125" style="11" customWidth="1"/>
    <col min="8" max="17" width="7.453125" style="12" customWidth="1"/>
    <col min="18" max="18" width="7.453125" style="9" customWidth="1"/>
    <col min="19" max="19" width="9.1796875" style="9" customWidth="1"/>
    <col min="20" max="20" width="7.453125" style="9" customWidth="1"/>
    <col min="21" max="16384" width="9" style="9"/>
  </cols>
  <sheetData>
    <row r="1" spans="1:15" ht="21" customHeight="1">
      <c r="A1" s="247" t="s">
        <v>45</v>
      </c>
      <c r="B1" s="247"/>
      <c r="C1" s="247"/>
      <c r="D1" s="247"/>
      <c r="E1" s="124">
        <v>0.85</v>
      </c>
      <c r="F1" s="125" t="s">
        <v>155</v>
      </c>
      <c r="G1" s="125">
        <v>8760</v>
      </c>
      <c r="H1" s="10" t="s">
        <v>157</v>
      </c>
      <c r="I1" s="10">
        <v>14112</v>
      </c>
      <c r="L1" s="10"/>
      <c r="M1" s="29"/>
      <c r="N1" s="29"/>
      <c r="O1" s="10"/>
    </row>
    <row r="2" spans="1:15" ht="13">
      <c r="A2" s="25"/>
      <c r="F2" s="13"/>
      <c r="G2" s="13"/>
      <c r="H2" s="24"/>
      <c r="I2" s="24"/>
      <c r="J2" s="24"/>
    </row>
    <row r="3" spans="1:15" ht="13">
      <c r="A3" s="25"/>
      <c r="F3" s="13"/>
      <c r="G3" s="13"/>
      <c r="H3" s="24"/>
      <c r="I3" s="24"/>
      <c r="J3" s="24"/>
    </row>
    <row r="4" spans="1:15" ht="13">
      <c r="A4" s="25"/>
      <c r="F4" s="13"/>
      <c r="G4" s="13"/>
      <c r="H4" s="24"/>
      <c r="I4" s="24"/>
      <c r="J4" s="24"/>
    </row>
    <row r="5" spans="1:15" ht="13">
      <c r="A5" s="25"/>
      <c r="F5" s="13"/>
      <c r="G5" s="13"/>
      <c r="H5" s="24"/>
      <c r="I5" s="24"/>
      <c r="J5" s="24"/>
    </row>
    <row r="6" spans="1:15" ht="13">
      <c r="A6" s="25"/>
      <c r="F6" s="13"/>
      <c r="G6" s="13"/>
      <c r="H6" s="24"/>
      <c r="I6" s="24"/>
      <c r="J6" s="24"/>
    </row>
    <row r="7" spans="1:15" ht="13">
      <c r="A7" s="25"/>
      <c r="F7" s="13"/>
      <c r="G7" s="13"/>
      <c r="H7" s="24"/>
      <c r="I7" s="24"/>
      <c r="J7" s="24"/>
    </row>
    <row r="8" spans="1:15" ht="13">
      <c r="A8" s="25"/>
      <c r="F8" s="13"/>
      <c r="G8" s="13"/>
      <c r="H8" s="24"/>
      <c r="I8" s="24"/>
      <c r="J8" s="24"/>
    </row>
    <row r="9" spans="1:15" ht="13">
      <c r="A9" s="25"/>
      <c r="F9" s="13"/>
      <c r="G9" s="13"/>
      <c r="H9" s="24"/>
      <c r="I9" s="24"/>
      <c r="J9" s="24"/>
    </row>
    <row r="10" spans="1:15" ht="13">
      <c r="A10" s="25"/>
      <c r="F10" s="13"/>
      <c r="G10" s="13"/>
      <c r="H10" s="24"/>
      <c r="I10" s="24"/>
      <c r="J10" s="24"/>
    </row>
    <row r="11" spans="1:15" ht="13">
      <c r="A11" s="25"/>
      <c r="F11" s="13"/>
      <c r="G11" s="13"/>
      <c r="H11" s="24"/>
      <c r="I11" s="24"/>
      <c r="J11" s="24"/>
    </row>
    <row r="12" spans="1:15" ht="13">
      <c r="A12" s="25"/>
      <c r="F12" s="13"/>
      <c r="G12" s="13"/>
      <c r="H12" s="24"/>
      <c r="I12" s="24"/>
      <c r="J12" s="24"/>
    </row>
    <row r="13" spans="1:15" ht="13">
      <c r="A13" s="25"/>
      <c r="F13" s="13"/>
      <c r="G13" s="13"/>
      <c r="H13" s="24"/>
      <c r="I13" s="24"/>
      <c r="J13" s="24"/>
    </row>
    <row r="14" spans="1:15" ht="13">
      <c r="A14" s="25"/>
      <c r="F14" s="13"/>
      <c r="G14" s="13"/>
      <c r="H14" s="24"/>
      <c r="I14" s="24"/>
      <c r="J14" s="24"/>
    </row>
    <row r="15" spans="1:15" ht="13">
      <c r="A15" s="25"/>
      <c r="F15" s="13"/>
      <c r="G15" s="13"/>
      <c r="H15" s="24"/>
      <c r="I15" s="24"/>
      <c r="J15" s="24"/>
    </row>
    <row r="16" spans="1:15" ht="13">
      <c r="A16" s="25"/>
      <c r="F16" s="13"/>
      <c r="G16" s="13"/>
      <c r="H16" s="24"/>
      <c r="I16" s="24"/>
      <c r="J16" s="24"/>
    </row>
    <row r="17" spans="1:10" ht="13">
      <c r="A17" s="25"/>
      <c r="F17" s="13"/>
      <c r="G17" s="13"/>
      <c r="H17" s="24"/>
      <c r="I17" s="24"/>
      <c r="J17" s="24"/>
    </row>
    <row r="18" spans="1:10" ht="13">
      <c r="A18" s="25"/>
      <c r="F18" s="13"/>
      <c r="G18" s="13"/>
      <c r="H18" s="24"/>
      <c r="I18" s="24"/>
      <c r="J18" s="24"/>
    </row>
    <row r="19" spans="1:10" ht="13">
      <c r="A19" s="25"/>
      <c r="F19" s="13"/>
      <c r="G19" s="13"/>
      <c r="H19" s="24"/>
      <c r="I19" s="24"/>
      <c r="J19" s="24"/>
    </row>
    <row r="20" spans="1:10" ht="13">
      <c r="A20" s="25"/>
      <c r="F20" s="13"/>
      <c r="G20" s="13"/>
      <c r="H20" s="24"/>
      <c r="I20" s="24"/>
      <c r="J20" s="24"/>
    </row>
    <row r="21" spans="1:10" ht="13">
      <c r="A21" s="25"/>
      <c r="F21" s="13"/>
      <c r="G21" s="13"/>
      <c r="H21" s="24"/>
      <c r="I21" s="24"/>
      <c r="J21" s="24"/>
    </row>
    <row r="22" spans="1:10" ht="13">
      <c r="A22" s="25"/>
      <c r="F22" s="13"/>
      <c r="G22" s="13"/>
      <c r="H22" s="24"/>
      <c r="I22" s="24"/>
      <c r="J22" s="24"/>
    </row>
    <row r="23" spans="1:10" ht="13">
      <c r="A23" s="25"/>
      <c r="F23" s="13"/>
      <c r="G23" s="13"/>
      <c r="H23" s="24"/>
      <c r="I23" s="24"/>
      <c r="J23" s="24"/>
    </row>
    <row r="24" spans="1:10" ht="13">
      <c r="A24" s="25"/>
      <c r="F24" s="13"/>
      <c r="G24" s="13"/>
      <c r="H24" s="24"/>
      <c r="I24" s="24"/>
      <c r="J24" s="24"/>
    </row>
    <row r="25" spans="1:10" ht="13">
      <c r="A25" s="25"/>
      <c r="F25" s="13"/>
      <c r="G25" s="13"/>
      <c r="H25" s="24"/>
      <c r="I25" s="24"/>
      <c r="J25" s="24"/>
    </row>
    <row r="26" spans="1:10" ht="13">
      <c r="A26" s="25"/>
      <c r="F26" s="13"/>
      <c r="G26" s="13"/>
      <c r="H26" s="24"/>
      <c r="I26" s="24"/>
      <c r="J26" s="24"/>
    </row>
    <row r="27" spans="1:10" ht="13">
      <c r="A27" s="25"/>
      <c r="F27" s="13"/>
      <c r="G27" s="13"/>
      <c r="H27" s="24"/>
      <c r="I27" s="24"/>
      <c r="J27" s="24"/>
    </row>
    <row r="28" spans="1:10" ht="13">
      <c r="A28" s="25"/>
      <c r="F28" s="13"/>
      <c r="G28" s="13"/>
      <c r="H28" s="24"/>
      <c r="I28" s="24"/>
      <c r="J28" s="24"/>
    </row>
    <row r="29" spans="1:10" ht="13">
      <c r="A29" s="25"/>
      <c r="F29" s="13"/>
      <c r="G29" s="13"/>
      <c r="H29" s="24"/>
      <c r="I29" s="24"/>
      <c r="J29" s="24"/>
    </row>
    <row r="30" spans="1:10" ht="13">
      <c r="A30" s="25"/>
      <c r="F30" s="13"/>
      <c r="G30" s="13"/>
      <c r="H30" s="24"/>
      <c r="I30" s="24"/>
      <c r="J30" s="24"/>
    </row>
    <row r="31" spans="1:10" ht="13">
      <c r="A31" s="25"/>
      <c r="F31" s="13"/>
      <c r="G31" s="13"/>
      <c r="H31" s="24"/>
      <c r="I31" s="24"/>
      <c r="J31" s="24"/>
    </row>
    <row r="32" spans="1:10" ht="13">
      <c r="A32" s="25"/>
      <c r="F32" s="13"/>
      <c r="G32" s="13"/>
      <c r="H32" s="24"/>
      <c r="I32" s="24"/>
      <c r="J32" s="24"/>
    </row>
    <row r="33" spans="1:33" ht="13">
      <c r="A33" s="25"/>
      <c r="F33" s="13"/>
      <c r="G33" s="13"/>
      <c r="H33" s="24"/>
      <c r="I33" s="24"/>
      <c r="J33" s="24"/>
    </row>
    <row r="34" spans="1:33" ht="13">
      <c r="A34" s="25"/>
      <c r="F34" s="13"/>
      <c r="G34" s="13"/>
      <c r="H34" s="24"/>
      <c r="I34" s="24"/>
      <c r="J34" s="24"/>
    </row>
    <row r="35" spans="1:33" ht="13">
      <c r="A35" s="25"/>
      <c r="F35" s="13"/>
      <c r="G35" s="13"/>
      <c r="H35" s="24"/>
      <c r="I35" s="24"/>
      <c r="J35" s="24"/>
    </row>
    <row r="36" spans="1:33" ht="13">
      <c r="A36" s="25"/>
      <c r="F36" s="13"/>
      <c r="G36" s="13"/>
      <c r="H36" s="24"/>
      <c r="I36" s="24"/>
      <c r="J36" s="24"/>
    </row>
    <row r="37" spans="1:33" ht="13">
      <c r="A37" s="25"/>
      <c r="F37" s="13"/>
      <c r="G37" s="13"/>
      <c r="H37" s="24"/>
      <c r="I37" s="24"/>
      <c r="J37" s="24"/>
    </row>
    <row r="38" spans="1:33" ht="13">
      <c r="A38" s="25"/>
      <c r="F38" s="13"/>
      <c r="G38" s="13"/>
      <c r="H38" s="24"/>
      <c r="I38" s="24"/>
      <c r="J38" s="24"/>
    </row>
    <row r="39" spans="1:33" ht="13">
      <c r="A39" s="25"/>
      <c r="F39" s="13"/>
      <c r="G39" s="13"/>
      <c r="H39" s="24"/>
      <c r="I39" s="24"/>
      <c r="J39" s="24"/>
    </row>
    <row r="40" spans="1:33" ht="13">
      <c r="A40" s="25"/>
      <c r="F40" s="13"/>
      <c r="G40" s="13"/>
      <c r="H40" s="24"/>
      <c r="I40" s="24"/>
      <c r="J40" s="24"/>
    </row>
    <row r="41" spans="1:33" ht="13">
      <c r="A41" s="25"/>
      <c r="F41" s="13"/>
      <c r="G41" s="13"/>
      <c r="H41" s="24"/>
      <c r="I41" s="24"/>
      <c r="J41" s="24"/>
    </row>
    <row r="42" spans="1:33" ht="13">
      <c r="A42" s="25"/>
      <c r="F42" s="13"/>
      <c r="G42" s="13"/>
      <c r="H42" s="24"/>
      <c r="I42" s="24"/>
      <c r="J42" s="24"/>
    </row>
    <row r="43" spans="1:33" s="19" customFormat="1" ht="25.5" customHeight="1">
      <c r="A43" s="26"/>
      <c r="B43" s="248" t="s">
        <v>174</v>
      </c>
      <c r="C43" s="249"/>
      <c r="D43" s="249"/>
      <c r="E43" s="249"/>
      <c r="F43" s="249"/>
      <c r="G43" s="249"/>
      <c r="H43" s="249"/>
      <c r="I43" s="250"/>
      <c r="J43" s="248" t="s">
        <v>187</v>
      </c>
      <c r="K43" s="249"/>
      <c r="L43" s="249"/>
      <c r="M43" s="249"/>
      <c r="N43" s="249"/>
      <c r="O43" s="249"/>
      <c r="P43" s="249"/>
      <c r="Q43" s="250"/>
      <c r="R43" s="248" t="s">
        <v>175</v>
      </c>
      <c r="S43" s="249"/>
      <c r="T43" s="249"/>
      <c r="U43" s="249"/>
      <c r="V43" s="249"/>
      <c r="W43" s="249"/>
      <c r="X43" s="249"/>
      <c r="Y43" s="250"/>
      <c r="Z43" s="248" t="s">
        <v>176</v>
      </c>
      <c r="AA43" s="249"/>
      <c r="AB43" s="249"/>
      <c r="AC43" s="249"/>
      <c r="AD43" s="249"/>
      <c r="AE43" s="249"/>
      <c r="AF43" s="249"/>
      <c r="AG43" s="250"/>
    </row>
    <row r="44" spans="1:33" s="16" customFormat="1" ht="112.5" customHeight="1">
      <c r="A44" s="49" t="s">
        <v>177</v>
      </c>
      <c r="B44" s="20" t="s">
        <v>178</v>
      </c>
      <c r="C44" s="20" t="s">
        <v>179</v>
      </c>
      <c r="D44" s="20" t="s">
        <v>180</v>
      </c>
      <c r="E44" s="20" t="s">
        <v>181</v>
      </c>
      <c r="F44" s="20" t="s">
        <v>182</v>
      </c>
      <c r="G44" s="20" t="s">
        <v>183</v>
      </c>
      <c r="H44" s="20" t="s">
        <v>184</v>
      </c>
      <c r="I44" s="20" t="s">
        <v>185</v>
      </c>
      <c r="J44" s="20" t="s">
        <v>178</v>
      </c>
      <c r="K44" s="20" t="s">
        <v>179</v>
      </c>
      <c r="L44" s="20" t="s">
        <v>180</v>
      </c>
      <c r="M44" s="20" t="s">
        <v>181</v>
      </c>
      <c r="N44" s="20" t="s">
        <v>182</v>
      </c>
      <c r="O44" s="20" t="s">
        <v>183</v>
      </c>
      <c r="P44" s="20" t="s">
        <v>184</v>
      </c>
      <c r="Q44" s="20" t="s">
        <v>185</v>
      </c>
      <c r="R44" s="20" t="s">
        <v>178</v>
      </c>
      <c r="S44" s="20" t="s">
        <v>179</v>
      </c>
      <c r="T44" s="20" t="s">
        <v>180</v>
      </c>
      <c r="U44" s="20" t="s">
        <v>181</v>
      </c>
      <c r="V44" s="20" t="s">
        <v>182</v>
      </c>
      <c r="W44" s="20" t="s">
        <v>183</v>
      </c>
      <c r="X44" s="20" t="s">
        <v>184</v>
      </c>
      <c r="Y44" s="20" t="s">
        <v>185</v>
      </c>
      <c r="Z44" s="20" t="s">
        <v>178</v>
      </c>
      <c r="AA44" s="20" t="s">
        <v>179</v>
      </c>
      <c r="AB44" s="20" t="s">
        <v>180</v>
      </c>
      <c r="AC44" s="20" t="s">
        <v>181</v>
      </c>
      <c r="AD44" s="20" t="s">
        <v>182</v>
      </c>
      <c r="AE44" s="20" t="s">
        <v>183</v>
      </c>
      <c r="AF44" s="20" t="s">
        <v>184</v>
      </c>
      <c r="AG44" s="20" t="s">
        <v>185</v>
      </c>
    </row>
    <row r="45" spans="1:33" ht="13.5">
      <c r="A45" s="27">
        <v>-12</v>
      </c>
      <c r="B45" s="47">
        <v>2337.1679690000001</v>
      </c>
      <c r="C45" s="47">
        <v>2270.5920409999999</v>
      </c>
      <c r="D45" s="47">
        <v>2257.451904</v>
      </c>
      <c r="E45" s="47">
        <v>2398.4880370000001</v>
      </c>
      <c r="F45" s="127">
        <v>2370.4560550000001</v>
      </c>
      <c r="G45" s="127">
        <v>2448.419922</v>
      </c>
      <c r="H45" s="127">
        <v>2459.8081050000001</v>
      </c>
      <c r="I45" s="128">
        <v>2551.788086</v>
      </c>
      <c r="J45" s="43"/>
      <c r="K45" s="43"/>
      <c r="L45" s="43"/>
      <c r="M45" s="43"/>
      <c r="N45" s="45"/>
      <c r="O45" s="45"/>
      <c r="P45" s="45"/>
      <c r="Q45" s="46"/>
      <c r="R45" s="43"/>
      <c r="S45" s="43"/>
      <c r="T45" s="43"/>
      <c r="U45" s="43"/>
      <c r="V45" s="45"/>
      <c r="W45" s="45"/>
      <c r="X45" s="45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7">
        <v>-11</v>
      </c>
      <c r="B46" s="47">
        <v>2844.3720699999999</v>
      </c>
      <c r="C46" s="47">
        <v>2784.8039549999999</v>
      </c>
      <c r="D46" s="47">
        <v>2770.788086</v>
      </c>
      <c r="E46" s="47">
        <v>2889.048096</v>
      </c>
      <c r="F46" s="127">
        <v>3019.5720209999999</v>
      </c>
      <c r="G46" s="127">
        <v>3089.6520999999998</v>
      </c>
      <c r="H46" s="127">
        <v>3054.6120609999998</v>
      </c>
      <c r="I46" s="128">
        <v>3127.320068</v>
      </c>
      <c r="R46" s="43"/>
      <c r="S46" s="43"/>
      <c r="T46" s="43"/>
      <c r="U46" s="43"/>
      <c r="V46" s="45"/>
      <c r="W46" s="45"/>
      <c r="X46" s="45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7">
        <v>-10</v>
      </c>
      <c r="B47" s="47">
        <v>3242.951904</v>
      </c>
      <c r="C47" s="47">
        <v>3198.2758789999998</v>
      </c>
      <c r="D47" s="47">
        <v>3214.919922</v>
      </c>
      <c r="E47" s="47">
        <v>3305.1479490000002</v>
      </c>
      <c r="F47" s="127">
        <v>3558.3120119999999</v>
      </c>
      <c r="G47" s="127">
        <v>3636.2758789999998</v>
      </c>
      <c r="H47" s="127">
        <v>3631.8959960000002</v>
      </c>
      <c r="I47" s="127">
        <v>3708.1079100000002</v>
      </c>
      <c r="R47" s="43"/>
      <c r="S47" s="43"/>
      <c r="T47" s="43"/>
      <c r="U47" s="43"/>
      <c r="V47" s="45"/>
      <c r="W47" s="45"/>
      <c r="X47" s="45"/>
      <c r="Y47" s="45"/>
      <c r="Z47" s="43"/>
      <c r="AA47" s="43"/>
      <c r="AB47" s="43"/>
      <c r="AC47" s="43"/>
      <c r="AD47" s="45"/>
      <c r="AE47" s="45"/>
      <c r="AF47" s="45"/>
      <c r="AG47" s="45"/>
    </row>
    <row r="48" spans="1:33">
      <c r="A48" s="27">
        <v>-9</v>
      </c>
      <c r="B48" s="47">
        <v>3641.531982</v>
      </c>
      <c r="C48" s="47">
        <v>3596.8559570000002</v>
      </c>
      <c r="D48" s="47">
        <v>3622.26001</v>
      </c>
      <c r="E48" s="47">
        <v>3685.3320309999999</v>
      </c>
      <c r="F48" s="127">
        <v>4040.9880370000001</v>
      </c>
      <c r="G48" s="127">
        <v>4105.8120120000003</v>
      </c>
      <c r="H48" s="127">
        <v>4114.5717770000001</v>
      </c>
      <c r="I48" s="127">
        <v>4131.2158200000003</v>
      </c>
      <c r="R48" s="43"/>
      <c r="S48" s="43"/>
      <c r="T48" s="43"/>
      <c r="U48" s="43"/>
      <c r="V48" s="45"/>
      <c r="W48" s="45"/>
      <c r="X48" s="45"/>
      <c r="Y48" s="45"/>
      <c r="Z48" s="43"/>
      <c r="AA48" s="43"/>
      <c r="AB48" s="43"/>
      <c r="AC48" s="43"/>
      <c r="AD48" s="45"/>
      <c r="AE48" s="45"/>
      <c r="AF48" s="45"/>
      <c r="AG48" s="45"/>
    </row>
    <row r="49" spans="1:33">
      <c r="A49" s="27">
        <v>-8</v>
      </c>
      <c r="B49" s="47">
        <v>4024.3439939999998</v>
      </c>
      <c r="C49" s="47">
        <v>3959.5200199999999</v>
      </c>
      <c r="D49" s="47">
        <v>3974.4121089999999</v>
      </c>
      <c r="E49" s="47">
        <v>4046.2438959999999</v>
      </c>
      <c r="F49" s="127">
        <v>4492.1279299999997</v>
      </c>
      <c r="G49" s="127">
        <v>4565.7119140000004</v>
      </c>
      <c r="H49" s="127">
        <v>4539.4321289999998</v>
      </c>
      <c r="I49" s="127">
        <v>4577.9760740000002</v>
      </c>
      <c r="R49" s="43"/>
      <c r="S49" s="43"/>
      <c r="T49" s="43"/>
      <c r="U49" s="43"/>
      <c r="V49" s="45"/>
      <c r="W49" s="45"/>
      <c r="X49" s="45"/>
      <c r="Y49" s="45"/>
      <c r="Z49" s="43"/>
      <c r="AA49" s="43"/>
      <c r="AB49" s="43"/>
      <c r="AC49" s="43"/>
      <c r="AD49" s="45"/>
      <c r="AE49" s="45"/>
      <c r="AF49" s="45"/>
      <c r="AG49" s="45"/>
    </row>
    <row r="50" spans="1:33" ht="13.5">
      <c r="A50" s="27">
        <v>-7</v>
      </c>
      <c r="B50" s="43">
        <v>4337.9521480000003</v>
      </c>
      <c r="C50" s="43">
        <v>4358.1000979999999</v>
      </c>
      <c r="D50" s="43">
        <v>4398.3959960000002</v>
      </c>
      <c r="E50" s="43">
        <v>4371.2402339999999</v>
      </c>
      <c r="F50" s="45">
        <v>4858.2958980000003</v>
      </c>
      <c r="G50" s="45">
        <v>5006.3398440000001</v>
      </c>
      <c r="H50" s="45">
        <v>4989.6958009999998</v>
      </c>
      <c r="I50" s="46">
        <v>5026.4877930000002</v>
      </c>
      <c r="R50" s="43"/>
      <c r="S50" s="43"/>
      <c r="T50" s="43"/>
      <c r="U50" s="43"/>
      <c r="V50" s="45"/>
      <c r="W50" s="45"/>
      <c r="X50" s="45"/>
      <c r="Y50" s="45"/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7">
        <v>-6</v>
      </c>
      <c r="B51" s="43">
        <v>4779.4560549999997</v>
      </c>
      <c r="C51" s="43">
        <v>4752.2998049999997</v>
      </c>
      <c r="D51" s="43">
        <v>4796.1000979999999</v>
      </c>
      <c r="E51" s="43">
        <v>4838.1479490000002</v>
      </c>
      <c r="F51" s="45">
        <v>5449.5961909999996</v>
      </c>
      <c r="G51" s="45">
        <v>5559.0961909999996</v>
      </c>
      <c r="H51" s="45">
        <v>5571.3598629999997</v>
      </c>
      <c r="I51" s="46">
        <v>5612.5322269999997</v>
      </c>
      <c r="J51" s="43">
        <v>4485.3281247499999</v>
      </c>
      <c r="K51" s="43">
        <v>4425.6500247499998</v>
      </c>
      <c r="L51" s="43">
        <v>4463.8220215000001</v>
      </c>
      <c r="M51" s="43">
        <v>4540.9671627500002</v>
      </c>
      <c r="N51" s="45">
        <v>4947.1209712500004</v>
      </c>
      <c r="O51" s="45">
        <v>5101.5289307499997</v>
      </c>
      <c r="P51" s="45">
        <v>5163.1118164999998</v>
      </c>
      <c r="Q51" s="46">
        <v>5132.9989015000001</v>
      </c>
      <c r="R51" s="43"/>
      <c r="S51" s="43"/>
      <c r="T51" s="43"/>
      <c r="U51" s="43"/>
      <c r="V51" s="45"/>
      <c r="W51" s="45"/>
      <c r="X51" s="45"/>
      <c r="Y51" s="46"/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7">
        <v>-5</v>
      </c>
      <c r="B52" s="43">
        <v>5235.8520509999998</v>
      </c>
      <c r="C52" s="43">
        <v>5211.3242190000001</v>
      </c>
      <c r="D52" s="43">
        <v>5206.0678710000002</v>
      </c>
      <c r="E52" s="43">
        <v>5326.9560549999997</v>
      </c>
      <c r="F52" s="45">
        <v>6301.0678710000002</v>
      </c>
      <c r="G52" s="45">
        <v>6421.080078</v>
      </c>
      <c r="H52" s="45">
        <v>6376.4038090000004</v>
      </c>
      <c r="I52" s="45">
        <v>6404.4360349999997</v>
      </c>
      <c r="J52" s="43">
        <v>4931.5550540000004</v>
      </c>
      <c r="K52" s="43">
        <v>4802.0559085000004</v>
      </c>
      <c r="L52" s="43">
        <v>4874.59204125</v>
      </c>
      <c r="M52" s="43">
        <v>4947.3499755000003</v>
      </c>
      <c r="N52" s="45">
        <v>5668.4641110000002</v>
      </c>
      <c r="O52" s="45">
        <v>5769.5921627500002</v>
      </c>
      <c r="P52" s="45">
        <v>5889.6208495000001</v>
      </c>
      <c r="Q52" s="45">
        <v>5888.5081790000004</v>
      </c>
      <c r="R52" s="43"/>
      <c r="S52" s="43"/>
      <c r="T52" s="43"/>
      <c r="U52" s="43"/>
      <c r="V52" s="45"/>
      <c r="W52" s="45"/>
      <c r="X52" s="45"/>
      <c r="Y52" s="46"/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7">
        <v>-4</v>
      </c>
      <c r="B53" s="43">
        <v>5674.7280270000001</v>
      </c>
      <c r="C53" s="43">
        <v>5648.4482420000004</v>
      </c>
      <c r="D53" s="43">
        <v>5647.5717770000001</v>
      </c>
      <c r="E53" s="43">
        <v>5828.9038090000004</v>
      </c>
      <c r="F53" s="45">
        <v>7184.9521480000003</v>
      </c>
      <c r="G53" s="45">
        <v>7299.7080079999996</v>
      </c>
      <c r="H53" s="45">
        <v>7261.1640630000002</v>
      </c>
      <c r="I53" s="45">
        <v>7315.4760740000002</v>
      </c>
      <c r="J53" s="43">
        <v>5401.5710449999997</v>
      </c>
      <c r="K53" s="43">
        <v>5295.6052247500002</v>
      </c>
      <c r="L53" s="43">
        <v>5310.4438474999997</v>
      </c>
      <c r="M53" s="43">
        <v>5518.4429934999998</v>
      </c>
      <c r="N53" s="45">
        <v>6477.0389402500005</v>
      </c>
      <c r="O53" s="45">
        <v>6725.7370604999996</v>
      </c>
      <c r="P53" s="45">
        <v>6715.5938724999996</v>
      </c>
      <c r="Q53" s="45">
        <v>6622.1960447499996</v>
      </c>
      <c r="R53" s="43"/>
      <c r="S53" s="43"/>
      <c r="T53" s="43"/>
      <c r="U53" s="43"/>
      <c r="V53" s="45"/>
      <c r="W53" s="45"/>
      <c r="X53" s="45"/>
      <c r="Y53" s="46"/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7">
        <v>-3</v>
      </c>
      <c r="B54" s="43">
        <v>6156.5278319999998</v>
      </c>
      <c r="C54" s="43">
        <v>6101.3398440000001</v>
      </c>
      <c r="D54" s="43">
        <v>6115.3559569999998</v>
      </c>
      <c r="E54" s="43">
        <v>6266.9038090000004</v>
      </c>
      <c r="F54" s="45">
        <v>7941.8159180000002</v>
      </c>
      <c r="G54" s="45">
        <v>7991.748047</v>
      </c>
      <c r="H54" s="45">
        <v>7993.5</v>
      </c>
      <c r="I54" s="45">
        <v>8031.1679690000001</v>
      </c>
      <c r="J54" s="43">
        <v>5830.1779782499998</v>
      </c>
      <c r="K54" s="43">
        <v>5708.6711425000003</v>
      </c>
      <c r="L54" s="43">
        <v>5811.5178219999998</v>
      </c>
      <c r="M54" s="43">
        <v>5997.4038090000004</v>
      </c>
      <c r="N54" s="45">
        <v>7266.1680905000003</v>
      </c>
      <c r="O54" s="45">
        <v>7400.7180177500004</v>
      </c>
      <c r="P54" s="45">
        <v>7455.2480472500001</v>
      </c>
      <c r="Q54" s="45">
        <v>7522.3990477500001</v>
      </c>
      <c r="R54" s="43"/>
      <c r="S54" s="43"/>
      <c r="T54" s="43"/>
      <c r="U54" s="43"/>
      <c r="V54" s="45"/>
      <c r="W54" s="45"/>
      <c r="X54" s="45"/>
      <c r="Y54" s="46"/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7">
        <v>-2</v>
      </c>
      <c r="B55" s="43">
        <v>6612.0478519999997</v>
      </c>
      <c r="C55" s="43">
        <v>6524.4482420000004</v>
      </c>
      <c r="D55" s="43">
        <v>6561.2402339999999</v>
      </c>
      <c r="E55" s="43">
        <v>6700.5239259999998</v>
      </c>
      <c r="F55" s="45">
        <v>8424.4921880000002</v>
      </c>
      <c r="G55" s="45">
        <v>8413.9804690000001</v>
      </c>
      <c r="H55" s="45">
        <v>8434.1279300000006</v>
      </c>
      <c r="I55" s="45">
        <v>8483.1835940000001</v>
      </c>
      <c r="J55" s="43">
        <v>6298.4078369999997</v>
      </c>
      <c r="K55" s="43">
        <v>6184.1169435000002</v>
      </c>
      <c r="L55" s="43">
        <v>6246.82702625</v>
      </c>
      <c r="M55" s="43">
        <v>6411.30883825</v>
      </c>
      <c r="N55" s="45">
        <v>8042.4849855000002</v>
      </c>
      <c r="O55" s="45">
        <v>8154.3061525000003</v>
      </c>
      <c r="P55" s="45">
        <v>8113.6569824999997</v>
      </c>
      <c r="Q55" s="45">
        <v>8172.1718752500001</v>
      </c>
      <c r="R55" s="43"/>
      <c r="S55" s="43"/>
      <c r="T55" s="43"/>
      <c r="U55" s="43"/>
      <c r="V55" s="45"/>
      <c r="W55" s="45"/>
      <c r="X55" s="45"/>
      <c r="Y55" s="46"/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7">
        <v>-1</v>
      </c>
      <c r="B56" s="43">
        <v>7008.8759769999997</v>
      </c>
      <c r="C56" s="43">
        <v>6985.2241210000002</v>
      </c>
      <c r="D56" s="43">
        <v>6960.6958009999998</v>
      </c>
      <c r="E56" s="43">
        <v>7104.3598629999997</v>
      </c>
      <c r="F56" s="45">
        <v>8637.3603519999997</v>
      </c>
      <c r="G56" s="45">
        <v>8640.8642579999996</v>
      </c>
      <c r="H56" s="45">
        <v>8655.7558590000008</v>
      </c>
      <c r="I56" s="46">
        <v>8658.3837889999995</v>
      </c>
      <c r="J56" s="43">
        <v>6670.2548832499997</v>
      </c>
      <c r="K56" s="43">
        <v>6627.6422117499997</v>
      </c>
      <c r="L56" s="43">
        <v>6709.1041257500001</v>
      </c>
      <c r="M56" s="43">
        <v>6752.4829102499998</v>
      </c>
      <c r="N56" s="45">
        <v>8505.7092290000001</v>
      </c>
      <c r="O56" s="45">
        <v>8476.70141625</v>
      </c>
      <c r="P56" s="45">
        <v>8469.5349122499993</v>
      </c>
      <c r="Q56" s="46">
        <v>8537.9836427499995</v>
      </c>
      <c r="R56" s="43"/>
      <c r="S56" s="43"/>
      <c r="T56" s="43"/>
      <c r="U56" s="43"/>
      <c r="V56" s="45"/>
      <c r="W56" s="45"/>
      <c r="X56" s="45"/>
      <c r="Y56" s="46"/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7">
        <v>0</v>
      </c>
      <c r="B57" s="43">
        <v>7363.6557620000003</v>
      </c>
      <c r="C57" s="43">
        <v>7307.591797</v>
      </c>
      <c r="D57" s="43">
        <v>7314.6000979999999</v>
      </c>
      <c r="E57" s="43">
        <v>7411.8359380000002</v>
      </c>
      <c r="F57" s="45">
        <v>8731.9677730000003</v>
      </c>
      <c r="G57" s="45">
        <v>8734.5957030000009</v>
      </c>
      <c r="H57" s="45">
        <v>8737.2236329999996</v>
      </c>
      <c r="I57" s="46">
        <v>8738.0996090000008</v>
      </c>
      <c r="J57" s="43">
        <v>7128.5709232500003</v>
      </c>
      <c r="K57" s="43">
        <v>7103.8160399999997</v>
      </c>
      <c r="L57" s="43">
        <v>7071.1718752500001</v>
      </c>
      <c r="M57" s="43">
        <v>7139.2288817500003</v>
      </c>
      <c r="N57" s="45">
        <v>8664.0122072499998</v>
      </c>
      <c r="O57" s="45">
        <v>8652.2971192500008</v>
      </c>
      <c r="P57" s="45">
        <v>8673.1228025</v>
      </c>
      <c r="Q57" s="46">
        <v>8684.3127440000007</v>
      </c>
      <c r="R57" s="43"/>
      <c r="S57" s="43"/>
      <c r="T57" s="43"/>
      <c r="U57" s="43"/>
      <c r="V57" s="45"/>
      <c r="W57" s="45"/>
      <c r="X57" s="45"/>
      <c r="Y57" s="46"/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7">
        <v>1</v>
      </c>
      <c r="B58" s="43">
        <v>7643.1000979999999</v>
      </c>
      <c r="C58" s="43">
        <v>7608.0600590000004</v>
      </c>
      <c r="D58" s="43">
        <v>7657.9921880000002</v>
      </c>
      <c r="E58" s="43">
        <v>7713.1801759999998</v>
      </c>
      <c r="F58" s="45">
        <v>8753.8681639999995</v>
      </c>
      <c r="G58" s="45">
        <v>8752.9921880000002</v>
      </c>
      <c r="H58" s="45">
        <v>8752.9921880000002</v>
      </c>
      <c r="I58" s="46">
        <v>8750.3642579999996</v>
      </c>
      <c r="J58" s="43">
        <v>7393.5168460000004</v>
      </c>
      <c r="K58" s="43">
        <v>7339.7088624999997</v>
      </c>
      <c r="L58" s="43">
        <v>7418.4481205000002</v>
      </c>
      <c r="M58" s="43">
        <v>7470.1719974999996</v>
      </c>
      <c r="N58" s="45">
        <v>8739.4428707499992</v>
      </c>
      <c r="O58" s="45">
        <v>8741.1948242500002</v>
      </c>
      <c r="P58" s="45">
        <v>8742.1657717500002</v>
      </c>
      <c r="Q58" s="46">
        <v>8742.16577125</v>
      </c>
      <c r="R58" s="43"/>
      <c r="S58" s="43"/>
      <c r="T58" s="43"/>
      <c r="U58" s="43"/>
      <c r="V58" s="45"/>
      <c r="W58" s="45"/>
      <c r="X58" s="45"/>
      <c r="Y58" s="46"/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7">
        <v>2</v>
      </c>
      <c r="B59" s="43">
        <v>7941.8159180000002</v>
      </c>
      <c r="C59" s="43">
        <v>7840.2001950000003</v>
      </c>
      <c r="D59" s="43">
        <v>7887.5039059999999</v>
      </c>
      <c r="E59" s="43">
        <v>7929.5517579999996</v>
      </c>
      <c r="F59" s="45">
        <v>8757.3720699999994</v>
      </c>
      <c r="G59" s="45">
        <v>8759.1240230000003</v>
      </c>
      <c r="H59" s="45">
        <v>8759.1240230000003</v>
      </c>
      <c r="I59" s="46">
        <v>8756.4960940000001</v>
      </c>
      <c r="J59" s="43">
        <v>7702.7790530000002</v>
      </c>
      <c r="K59" s="43">
        <v>7649.0950929999999</v>
      </c>
      <c r="L59" s="43">
        <v>7708.3701174999997</v>
      </c>
      <c r="M59" s="43">
        <v>7786.2730714999998</v>
      </c>
      <c r="N59" s="45">
        <v>8754.7441405000009</v>
      </c>
      <c r="O59" s="45">
        <v>8754.5251467500002</v>
      </c>
      <c r="P59" s="45">
        <v>8754.5251467500002</v>
      </c>
      <c r="Q59" s="46">
        <v>8751.8972169999997</v>
      </c>
      <c r="R59" s="43"/>
      <c r="S59" s="43"/>
      <c r="T59" s="43"/>
      <c r="U59" s="43"/>
      <c r="V59" s="45"/>
      <c r="W59" s="45"/>
      <c r="X59" s="45"/>
      <c r="Y59" s="46"/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7">
        <v>3</v>
      </c>
      <c r="B60" s="43">
        <v>8111.7597660000001</v>
      </c>
      <c r="C60" s="43">
        <v>8062.7041019999997</v>
      </c>
      <c r="D60" s="43">
        <v>8113.5122069999998</v>
      </c>
      <c r="E60" s="43">
        <v>8130.1557620000003</v>
      </c>
      <c r="F60" s="45">
        <v>8760</v>
      </c>
      <c r="G60" s="45">
        <v>8760</v>
      </c>
      <c r="H60" s="45">
        <v>8760</v>
      </c>
      <c r="I60" s="46">
        <v>8758.2480469999991</v>
      </c>
      <c r="J60" s="43">
        <v>7971.30188</v>
      </c>
      <c r="K60" s="43">
        <v>7901.82617175</v>
      </c>
      <c r="L60" s="43">
        <v>7930.0059812500003</v>
      </c>
      <c r="M60" s="43">
        <v>8008.7027589999998</v>
      </c>
      <c r="N60" s="45">
        <v>8758.0290525</v>
      </c>
      <c r="O60" s="45">
        <v>8759.3430172499993</v>
      </c>
      <c r="P60" s="45">
        <v>8759.3430172499993</v>
      </c>
      <c r="Q60" s="46">
        <v>8756.9340822499998</v>
      </c>
      <c r="R60" s="43"/>
      <c r="S60" s="43"/>
      <c r="T60" s="43"/>
      <c r="U60" s="43"/>
      <c r="V60" s="45"/>
      <c r="W60" s="45"/>
      <c r="X60" s="45"/>
      <c r="Y60" s="46"/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7">
        <v>4</v>
      </c>
      <c r="B61" s="43">
        <v>8265.0595699999994</v>
      </c>
      <c r="C61" s="43">
        <v>8230.8964840000008</v>
      </c>
      <c r="D61" s="43">
        <v>8284.3320309999999</v>
      </c>
      <c r="E61" s="43">
        <v>8311.4882809999999</v>
      </c>
      <c r="F61" s="45">
        <v>8760</v>
      </c>
      <c r="G61" s="45">
        <v>8760</v>
      </c>
      <c r="H61" s="45">
        <v>8760</v>
      </c>
      <c r="I61" s="46">
        <v>8760</v>
      </c>
      <c r="J61" s="43">
        <v>8170.0847169999997</v>
      </c>
      <c r="K61" s="43">
        <v>8114.7521975</v>
      </c>
      <c r="L61" s="43">
        <v>8163.2171630000003</v>
      </c>
      <c r="M61" s="43">
        <v>8197.4888917499993</v>
      </c>
      <c r="N61" s="45">
        <v>8760</v>
      </c>
      <c r="O61" s="45">
        <v>8760</v>
      </c>
      <c r="P61" s="45">
        <v>8760</v>
      </c>
      <c r="Q61" s="46">
        <v>8758.6860352500007</v>
      </c>
      <c r="R61" s="43"/>
      <c r="S61" s="43"/>
      <c r="T61" s="43"/>
      <c r="U61" s="43"/>
      <c r="V61" s="45"/>
      <c r="W61" s="45"/>
      <c r="X61" s="45"/>
      <c r="Y61" s="46"/>
      <c r="Z61" s="43"/>
      <c r="AA61" s="43"/>
      <c r="AB61" s="43"/>
      <c r="AC61" s="43"/>
      <c r="AD61" s="45"/>
      <c r="AE61" s="45"/>
      <c r="AF61" s="45"/>
      <c r="AG61" s="46"/>
    </row>
    <row r="62" spans="1:33" ht="13.5">
      <c r="A62" s="27">
        <v>5</v>
      </c>
      <c r="B62" s="43">
        <v>8402.5917969999991</v>
      </c>
      <c r="C62" s="43">
        <v>8379.8164059999999</v>
      </c>
      <c r="D62" s="43">
        <v>8431.5</v>
      </c>
      <c r="E62" s="43">
        <v>8425.3681639999995</v>
      </c>
      <c r="F62" s="45">
        <v>8760</v>
      </c>
      <c r="G62" s="45">
        <v>8760</v>
      </c>
      <c r="H62" s="45">
        <v>8760</v>
      </c>
      <c r="I62" s="46">
        <v>8760</v>
      </c>
      <c r="J62" s="43">
        <v>8307.4426267500003</v>
      </c>
      <c r="K62" s="43">
        <v>8268.1264644999992</v>
      </c>
      <c r="L62" s="43">
        <v>8335.1240232500004</v>
      </c>
      <c r="M62" s="43">
        <v>8347.9582517500003</v>
      </c>
      <c r="N62" s="45">
        <v>8760</v>
      </c>
      <c r="O62" s="45">
        <v>8760</v>
      </c>
      <c r="P62" s="45">
        <v>8760</v>
      </c>
      <c r="Q62" s="46">
        <v>8760</v>
      </c>
      <c r="R62" s="43"/>
      <c r="S62" s="43"/>
      <c r="T62" s="43"/>
      <c r="U62" s="43"/>
      <c r="V62" s="45"/>
      <c r="W62" s="45"/>
      <c r="X62" s="45"/>
      <c r="Y62" s="46"/>
      <c r="Z62" s="43"/>
      <c r="AA62" s="43"/>
      <c r="AB62" s="43"/>
      <c r="AC62" s="43"/>
      <c r="AD62" s="45"/>
      <c r="AE62" s="45"/>
      <c r="AF62" s="45"/>
      <c r="AG62" s="46"/>
    </row>
    <row r="63" spans="1:33" ht="13.5">
      <c r="A63" s="27">
        <v>6</v>
      </c>
      <c r="B63" s="43">
        <v>8505.9599610000005</v>
      </c>
      <c r="C63" s="43">
        <v>8492.8203130000002</v>
      </c>
      <c r="D63" s="43">
        <v>8522.6035159999992</v>
      </c>
      <c r="E63" s="43">
        <v>8509.4638670000004</v>
      </c>
      <c r="F63" s="45">
        <v>8760</v>
      </c>
      <c r="G63" s="45">
        <v>8760</v>
      </c>
      <c r="H63" s="45">
        <v>8760</v>
      </c>
      <c r="I63" s="46">
        <v>8760</v>
      </c>
      <c r="J63" s="43">
        <v>8439.4338380000008</v>
      </c>
      <c r="K63" s="43">
        <v>8401.0673827499995</v>
      </c>
      <c r="L63" s="43">
        <v>8463.2758790000007</v>
      </c>
      <c r="M63" s="43">
        <v>8439.3920897499993</v>
      </c>
      <c r="N63" s="45">
        <v>8760</v>
      </c>
      <c r="O63" s="45">
        <v>8760</v>
      </c>
      <c r="P63" s="45">
        <v>8760</v>
      </c>
      <c r="Q63" s="46">
        <v>8760</v>
      </c>
      <c r="R63" s="43"/>
      <c r="S63" s="43"/>
      <c r="T63" s="43"/>
      <c r="U63" s="43"/>
      <c r="V63" s="45"/>
      <c r="W63" s="45"/>
      <c r="X63" s="45"/>
      <c r="Y63" s="46"/>
      <c r="Z63" s="43"/>
      <c r="AA63" s="43"/>
      <c r="AB63" s="43"/>
      <c r="AC63" s="43"/>
      <c r="AD63" s="45"/>
      <c r="AE63" s="45"/>
      <c r="AF63" s="45"/>
      <c r="AG63" s="46"/>
    </row>
    <row r="64" spans="1:33" ht="13.5">
      <c r="A64" s="27">
        <v>7</v>
      </c>
      <c r="B64" s="43">
        <v>8563.7763670000004</v>
      </c>
      <c r="C64" s="43">
        <v>8564.6523440000001</v>
      </c>
      <c r="D64" s="43">
        <v>8609.328125</v>
      </c>
      <c r="E64" s="43">
        <v>8606.7001949999994</v>
      </c>
      <c r="F64" s="45">
        <v>8760</v>
      </c>
      <c r="G64" s="45">
        <v>8760</v>
      </c>
      <c r="H64" s="45">
        <v>8760</v>
      </c>
      <c r="I64" s="46">
        <v>8760</v>
      </c>
      <c r="J64" s="43">
        <v>8522.4140625</v>
      </c>
      <c r="K64" s="43">
        <v>8506.7783207499997</v>
      </c>
      <c r="L64" s="43">
        <v>8550.2846682500003</v>
      </c>
      <c r="M64" s="43">
        <v>8535.7729490000002</v>
      </c>
      <c r="N64" s="45">
        <v>8760</v>
      </c>
      <c r="O64" s="45">
        <v>8760</v>
      </c>
      <c r="P64" s="45">
        <v>8760</v>
      </c>
      <c r="Q64" s="46">
        <v>8760</v>
      </c>
      <c r="R64" s="43"/>
      <c r="S64" s="43"/>
      <c r="T64" s="43"/>
      <c r="U64" s="43"/>
      <c r="V64" s="45"/>
      <c r="W64" s="45"/>
      <c r="X64" s="45"/>
      <c r="Y64" s="46"/>
      <c r="Z64" s="43"/>
      <c r="AA64" s="43"/>
      <c r="AB64" s="43"/>
      <c r="AC64" s="43"/>
      <c r="AD64" s="45"/>
      <c r="AE64" s="45"/>
      <c r="AF64" s="45"/>
      <c r="AG64" s="46"/>
    </row>
    <row r="65" spans="1:33" ht="13.5">
      <c r="A65" s="27">
        <v>8</v>
      </c>
      <c r="B65" s="43">
        <v>8629.4755860000005</v>
      </c>
      <c r="C65" s="43">
        <v>8642.6162110000005</v>
      </c>
      <c r="D65" s="43">
        <v>8643.4921880000002</v>
      </c>
      <c r="E65" s="43">
        <v>8658.3837889999995</v>
      </c>
      <c r="F65" s="45">
        <v>8760</v>
      </c>
      <c r="G65" s="45">
        <v>8760</v>
      </c>
      <c r="H65" s="45">
        <v>8760</v>
      </c>
      <c r="I65" s="46">
        <v>8760</v>
      </c>
      <c r="J65" s="43">
        <v>8583.2011717500009</v>
      </c>
      <c r="K65" s="43">
        <v>8591.1433107499997</v>
      </c>
      <c r="L65" s="43">
        <v>8621.8691407499991</v>
      </c>
      <c r="M65" s="43">
        <v>8623.6210934999999</v>
      </c>
      <c r="N65" s="45">
        <v>8760</v>
      </c>
      <c r="O65" s="45">
        <v>8760</v>
      </c>
      <c r="P65" s="45">
        <v>8760</v>
      </c>
      <c r="Q65" s="46">
        <v>8760</v>
      </c>
      <c r="R65" s="43"/>
      <c r="S65" s="43"/>
      <c r="T65" s="43"/>
      <c r="U65" s="43"/>
      <c r="V65" s="45"/>
      <c r="W65" s="45"/>
      <c r="X65" s="45"/>
      <c r="Y65" s="46"/>
      <c r="Z65" s="43"/>
      <c r="AA65" s="43"/>
      <c r="AB65" s="43"/>
      <c r="AC65" s="43"/>
      <c r="AD65" s="45"/>
      <c r="AE65" s="45"/>
      <c r="AF65" s="45"/>
      <c r="AG65" s="46"/>
    </row>
    <row r="66" spans="1:33" ht="13.5">
      <c r="A66" s="27">
        <v>9</v>
      </c>
      <c r="B66" s="43">
        <v>8673.2763670000004</v>
      </c>
      <c r="C66" s="43">
        <v>8685.5400389999995</v>
      </c>
      <c r="D66" s="43">
        <v>8682.9121090000008</v>
      </c>
      <c r="E66" s="43">
        <v>8690.7958980000003</v>
      </c>
      <c r="F66" s="45">
        <v>8760</v>
      </c>
      <c r="G66" s="45">
        <v>8760</v>
      </c>
      <c r="H66" s="45">
        <v>8760</v>
      </c>
      <c r="I66" s="46">
        <v>8760</v>
      </c>
      <c r="J66" s="43">
        <v>8635.42578125</v>
      </c>
      <c r="K66" s="43">
        <v>8651.3471680000002</v>
      </c>
      <c r="L66" s="43">
        <v>8654.3471682500003</v>
      </c>
      <c r="M66" s="43">
        <v>8662.4868162500006</v>
      </c>
      <c r="N66" s="45">
        <v>8760</v>
      </c>
      <c r="O66" s="45">
        <v>8760</v>
      </c>
      <c r="P66" s="45">
        <v>8760</v>
      </c>
      <c r="Q66" s="46">
        <v>8760</v>
      </c>
      <c r="R66" s="43"/>
      <c r="S66" s="43"/>
      <c r="T66" s="43"/>
      <c r="U66" s="43"/>
      <c r="V66" s="45"/>
      <c r="W66" s="45"/>
      <c r="X66" s="45"/>
      <c r="Y66" s="46"/>
      <c r="Z66" s="43"/>
      <c r="AA66" s="43"/>
      <c r="AB66" s="43"/>
      <c r="AC66" s="43"/>
      <c r="AD66" s="45"/>
      <c r="AE66" s="45"/>
      <c r="AF66" s="45"/>
      <c r="AG66" s="46"/>
    </row>
    <row r="67" spans="1:33" ht="13.5">
      <c r="A67" s="27">
        <v>10</v>
      </c>
      <c r="B67" s="43">
        <v>8709.1923829999996</v>
      </c>
      <c r="C67" s="43">
        <v>8710.9443360000005</v>
      </c>
      <c r="D67" s="43">
        <v>8714.4482420000004</v>
      </c>
      <c r="E67" s="43">
        <v>8723.2080079999996</v>
      </c>
      <c r="F67" s="45">
        <v>8760</v>
      </c>
      <c r="G67" s="45">
        <v>8760</v>
      </c>
      <c r="H67" s="45">
        <v>8760</v>
      </c>
      <c r="I67" s="46">
        <v>8760</v>
      </c>
      <c r="J67" s="43">
        <v>8686.2553709999993</v>
      </c>
      <c r="K67" s="43">
        <v>8689.8911132499998</v>
      </c>
      <c r="L67" s="43">
        <v>8693.7961422499993</v>
      </c>
      <c r="M67" s="43">
        <v>8701.8989254999997</v>
      </c>
      <c r="N67" s="45">
        <v>8760</v>
      </c>
      <c r="O67" s="45">
        <v>8760</v>
      </c>
      <c r="P67" s="45">
        <v>8760</v>
      </c>
      <c r="Q67" s="46">
        <v>8760</v>
      </c>
      <c r="R67" s="43"/>
      <c r="S67" s="43"/>
      <c r="T67" s="43"/>
      <c r="U67" s="43"/>
      <c r="V67" s="45"/>
      <c r="W67" s="45"/>
      <c r="X67" s="45"/>
      <c r="Y67" s="46"/>
      <c r="Z67" s="43"/>
      <c r="AA67" s="43"/>
      <c r="AB67" s="43"/>
      <c r="AC67" s="43"/>
      <c r="AD67" s="45"/>
      <c r="AE67" s="45"/>
      <c r="AF67" s="45"/>
      <c r="AG67" s="46"/>
    </row>
    <row r="68" spans="1:33" ht="13.5">
      <c r="A68" s="27">
        <v>11</v>
      </c>
      <c r="B68" s="43">
        <v>8723.2080079999996</v>
      </c>
      <c r="C68" s="43">
        <v>8724.0839840000008</v>
      </c>
      <c r="D68" s="43">
        <v>8726.7119139999995</v>
      </c>
      <c r="E68" s="43">
        <v>8733.7197269999997</v>
      </c>
      <c r="F68" s="45">
        <v>8760</v>
      </c>
      <c r="G68" s="45">
        <v>8760</v>
      </c>
      <c r="H68" s="45">
        <v>8760</v>
      </c>
      <c r="I68" s="46">
        <v>8760</v>
      </c>
      <c r="J68" s="43">
        <v>8711.6962892499996</v>
      </c>
      <c r="K68" s="43">
        <v>8714.2292479999996</v>
      </c>
      <c r="L68" s="43">
        <v>8718.5141600000006</v>
      </c>
      <c r="M68" s="43">
        <v>8724.8359377500001</v>
      </c>
      <c r="N68" s="45">
        <v>8760</v>
      </c>
      <c r="O68" s="45">
        <v>8760</v>
      </c>
      <c r="P68" s="45">
        <v>8760</v>
      </c>
      <c r="Q68" s="46">
        <v>8760</v>
      </c>
      <c r="R68" s="43"/>
      <c r="S68" s="43"/>
      <c r="T68" s="43"/>
      <c r="U68" s="43"/>
      <c r="V68" s="45"/>
      <c r="W68" s="45"/>
      <c r="X68" s="45"/>
      <c r="Y68" s="43"/>
      <c r="Z68" s="43"/>
      <c r="AA68" s="43"/>
      <c r="AB68" s="43"/>
      <c r="AC68" s="43"/>
      <c r="AD68" s="45"/>
      <c r="AE68" s="45"/>
      <c r="AF68" s="45"/>
      <c r="AG68" s="43"/>
    </row>
    <row r="69" spans="1:33" ht="13.5">
      <c r="A69" s="27">
        <v>12</v>
      </c>
      <c r="B69" s="43">
        <v>8736.3476559999999</v>
      </c>
      <c r="C69" s="43">
        <v>8735.4716800000006</v>
      </c>
      <c r="D69" s="43">
        <v>8744.2324219999991</v>
      </c>
      <c r="E69" s="43">
        <v>8745.984375</v>
      </c>
      <c r="F69" s="45">
        <v>8760</v>
      </c>
      <c r="G69" s="45">
        <v>8760</v>
      </c>
      <c r="H69" s="45">
        <v>8760</v>
      </c>
      <c r="I69" s="46">
        <v>8760</v>
      </c>
      <c r="J69" s="43">
        <v>8726.4929200000006</v>
      </c>
      <c r="K69" s="43">
        <v>8725.9309080000003</v>
      </c>
      <c r="L69" s="43">
        <v>8729.0920409999999</v>
      </c>
      <c r="M69" s="43">
        <v>8736.7858890000007</v>
      </c>
      <c r="N69" s="45">
        <v>8760</v>
      </c>
      <c r="O69" s="45">
        <v>8760</v>
      </c>
      <c r="P69" s="45">
        <v>8760</v>
      </c>
      <c r="Q69" s="46">
        <v>8760</v>
      </c>
      <c r="R69" s="43"/>
      <c r="S69" s="43"/>
      <c r="T69" s="43"/>
      <c r="U69" s="43"/>
      <c r="V69" s="45"/>
      <c r="W69" s="45"/>
      <c r="X69" s="45"/>
      <c r="Y69" s="43"/>
      <c r="Z69" s="43"/>
      <c r="AA69" s="43"/>
      <c r="AB69" s="43"/>
      <c r="AC69" s="43"/>
      <c r="AD69" s="45"/>
      <c r="AE69" s="45"/>
      <c r="AF69" s="45"/>
      <c r="AG69" s="43"/>
    </row>
    <row r="70" spans="1:33" ht="13.5">
      <c r="A70" s="27">
        <v>13</v>
      </c>
      <c r="B70" s="43">
        <v>8745.1083980000003</v>
      </c>
      <c r="C70" s="43">
        <v>8746.8603519999997</v>
      </c>
      <c r="D70" s="43">
        <v>8747.7363280000009</v>
      </c>
      <c r="E70" s="43">
        <v>8746.8603519999997</v>
      </c>
      <c r="F70" s="45">
        <v>8760</v>
      </c>
      <c r="G70" s="45">
        <v>8760</v>
      </c>
      <c r="H70" s="45">
        <v>8760</v>
      </c>
      <c r="I70" s="46">
        <v>8760</v>
      </c>
      <c r="J70" s="43">
        <v>8739.5378414999996</v>
      </c>
      <c r="K70" s="43">
        <v>8738.3188480000008</v>
      </c>
      <c r="L70" s="43">
        <v>8745.1083985000005</v>
      </c>
      <c r="M70" s="43">
        <v>8746.2033692500008</v>
      </c>
      <c r="N70" s="45">
        <v>8760</v>
      </c>
      <c r="O70" s="45">
        <v>8760</v>
      </c>
      <c r="P70" s="45">
        <v>8760</v>
      </c>
      <c r="Q70" s="46">
        <v>8760</v>
      </c>
      <c r="R70" s="43"/>
      <c r="S70" s="43"/>
      <c r="T70" s="43"/>
      <c r="U70" s="43"/>
      <c r="V70" s="45"/>
      <c r="W70" s="45"/>
      <c r="X70" s="45"/>
      <c r="Y70" s="43"/>
      <c r="Z70" s="43"/>
      <c r="AA70" s="43"/>
      <c r="AB70" s="43"/>
      <c r="AC70" s="43"/>
      <c r="AD70" s="45"/>
      <c r="AE70" s="45"/>
      <c r="AF70" s="45"/>
      <c r="AG70" s="43"/>
    </row>
    <row r="71" spans="1:33" ht="13.5">
      <c r="A71" s="27">
        <v>14</v>
      </c>
      <c r="B71" s="43">
        <v>8756.4960940000001</v>
      </c>
      <c r="C71" s="43">
        <v>8752.9921880000002</v>
      </c>
      <c r="D71" s="43">
        <v>8754.7441409999992</v>
      </c>
      <c r="E71" s="43">
        <v>8757.3720699999994</v>
      </c>
      <c r="F71" s="45">
        <v>8760</v>
      </c>
      <c r="G71" s="45">
        <v>8760</v>
      </c>
      <c r="H71" s="45">
        <v>8760</v>
      </c>
      <c r="I71" s="46">
        <v>8760</v>
      </c>
      <c r="J71" s="43">
        <v>8747.9553219999998</v>
      </c>
      <c r="K71" s="43">
        <v>8748.3933109999998</v>
      </c>
      <c r="L71" s="43">
        <v>8750.48828125</v>
      </c>
      <c r="M71" s="43">
        <v>8748.4882815000001</v>
      </c>
      <c r="N71" s="45">
        <v>8760</v>
      </c>
      <c r="O71" s="45">
        <v>8760</v>
      </c>
      <c r="P71" s="45">
        <v>8760</v>
      </c>
      <c r="Q71" s="46">
        <v>8760</v>
      </c>
      <c r="R71" s="43"/>
      <c r="S71" s="43"/>
      <c r="T71" s="43"/>
      <c r="U71" s="43"/>
      <c r="V71" s="45"/>
      <c r="W71" s="45"/>
      <c r="X71" s="45"/>
      <c r="Y71" s="43"/>
      <c r="Z71" s="43"/>
      <c r="AA71" s="43"/>
      <c r="AB71" s="43"/>
      <c r="AC71" s="43"/>
      <c r="AD71" s="45"/>
      <c r="AE71" s="45"/>
      <c r="AF71" s="45"/>
      <c r="AG71" s="43"/>
    </row>
    <row r="72" spans="1:33" ht="13.5">
      <c r="A72" s="27">
        <v>15</v>
      </c>
      <c r="B72" s="43">
        <v>8759.1240230000003</v>
      </c>
      <c r="C72" s="43">
        <v>8757.3720699999994</v>
      </c>
      <c r="D72" s="43">
        <v>8752.9921880000002</v>
      </c>
      <c r="E72" s="43">
        <v>8758.2480469999991</v>
      </c>
      <c r="F72" s="45">
        <v>8760</v>
      </c>
      <c r="G72" s="45">
        <v>8760</v>
      </c>
      <c r="H72" s="45">
        <v>8760</v>
      </c>
      <c r="I72" s="46">
        <v>8760</v>
      </c>
      <c r="J72" s="43">
        <v>8757.1530762500006</v>
      </c>
      <c r="K72" s="43">
        <v>8754.0871585000004</v>
      </c>
      <c r="L72" s="43">
        <v>8754.3061527499995</v>
      </c>
      <c r="M72" s="43">
        <v>8757.5910642500003</v>
      </c>
      <c r="N72" s="45">
        <v>8760</v>
      </c>
      <c r="O72" s="45">
        <v>8760</v>
      </c>
      <c r="P72" s="45">
        <v>8760</v>
      </c>
      <c r="Q72" s="46">
        <v>8760</v>
      </c>
      <c r="R72" s="43"/>
      <c r="S72" s="43"/>
      <c r="T72" s="43"/>
      <c r="U72" s="43"/>
      <c r="V72" s="43"/>
      <c r="W72" s="45"/>
      <c r="X72" s="45"/>
      <c r="Y72" s="43"/>
      <c r="Z72" s="43"/>
      <c r="AA72" s="43"/>
      <c r="AB72" s="43"/>
      <c r="AC72" s="43"/>
      <c r="AD72" s="43"/>
      <c r="AE72" s="45"/>
      <c r="AF72" s="45"/>
      <c r="AG72" s="43"/>
    </row>
    <row r="73" spans="1:33">
      <c r="A73" s="27">
        <v>16</v>
      </c>
      <c r="B73" s="43">
        <v>8759.1240230000003</v>
      </c>
      <c r="C73" s="43">
        <v>8755.6201170000004</v>
      </c>
      <c r="D73" s="43">
        <v>8758.2480469999991</v>
      </c>
      <c r="E73" s="43">
        <v>8759.1240230000003</v>
      </c>
      <c r="F73" s="45">
        <v>8760</v>
      </c>
      <c r="G73" s="45">
        <v>8760</v>
      </c>
      <c r="H73" s="45">
        <v>8760</v>
      </c>
      <c r="I73" s="43">
        <v>8760</v>
      </c>
      <c r="J73" s="43">
        <v>8759.1240230000003</v>
      </c>
      <c r="K73" s="43">
        <v>8756.9340817499997</v>
      </c>
      <c r="L73" s="43">
        <v>8754.3061527499995</v>
      </c>
      <c r="M73" s="43">
        <v>8758.4670409999999</v>
      </c>
      <c r="N73" s="45">
        <v>8760</v>
      </c>
      <c r="O73" s="45">
        <v>8760</v>
      </c>
      <c r="P73" s="45">
        <v>8760</v>
      </c>
      <c r="Q73" s="43">
        <v>8760</v>
      </c>
      <c r="R73" s="43"/>
      <c r="S73" s="43"/>
      <c r="T73" s="43"/>
      <c r="U73" s="43"/>
      <c r="V73" s="43"/>
      <c r="W73" s="45"/>
      <c r="X73" s="45"/>
      <c r="Y73" s="43"/>
      <c r="Z73" s="43"/>
      <c r="AA73" s="43"/>
      <c r="AB73" s="43"/>
      <c r="AC73" s="43"/>
      <c r="AD73" s="43"/>
      <c r="AE73" s="45"/>
      <c r="AF73" s="45"/>
      <c r="AG73" s="43"/>
    </row>
    <row r="74" spans="1:33">
      <c r="A74" s="27">
        <v>17</v>
      </c>
      <c r="B74" s="43">
        <v>8759.1240230000003</v>
      </c>
      <c r="C74" s="43">
        <v>8759.1240230000003</v>
      </c>
      <c r="D74" s="43">
        <v>8759.1240230000003</v>
      </c>
      <c r="E74" s="43">
        <v>8759.1240230000003</v>
      </c>
      <c r="F74" s="45">
        <v>8760</v>
      </c>
      <c r="G74" s="45">
        <v>8760</v>
      </c>
      <c r="H74" s="45">
        <v>8760</v>
      </c>
      <c r="I74" s="43">
        <v>8760</v>
      </c>
      <c r="J74" s="43">
        <v>8759.1240230000003</v>
      </c>
      <c r="K74" s="43">
        <v>8756.4960934999999</v>
      </c>
      <c r="L74" s="43">
        <v>8758.4670409999999</v>
      </c>
      <c r="M74" s="43">
        <v>8759.1240230000003</v>
      </c>
      <c r="N74" s="45">
        <v>8760</v>
      </c>
      <c r="O74" s="45">
        <v>8760</v>
      </c>
      <c r="P74" s="45">
        <v>8760</v>
      </c>
      <c r="Q74" s="43">
        <v>8760</v>
      </c>
      <c r="R74" s="43"/>
      <c r="S74" s="43"/>
      <c r="T74" s="43"/>
      <c r="U74" s="43"/>
      <c r="V74" s="43"/>
      <c r="W74" s="45"/>
      <c r="X74" s="45"/>
      <c r="Y74" s="43"/>
      <c r="Z74" s="43"/>
      <c r="AA74" s="43"/>
      <c r="AB74" s="43"/>
      <c r="AC74" s="43"/>
      <c r="AD74" s="43"/>
      <c r="AE74" s="45"/>
      <c r="AF74" s="45"/>
      <c r="AG74" s="43"/>
    </row>
    <row r="75" spans="1:33">
      <c r="A75" s="27">
        <v>18</v>
      </c>
      <c r="B75" s="43">
        <v>8760</v>
      </c>
      <c r="C75" s="43">
        <v>8760</v>
      </c>
      <c r="D75" s="43">
        <v>8760</v>
      </c>
      <c r="E75" s="43">
        <v>8760</v>
      </c>
      <c r="F75" s="45">
        <v>8760</v>
      </c>
      <c r="G75" s="45">
        <v>8760</v>
      </c>
      <c r="H75" s="45">
        <v>8760</v>
      </c>
      <c r="I75" s="43">
        <v>8760</v>
      </c>
      <c r="J75" s="43">
        <v>8759.3430172499993</v>
      </c>
      <c r="K75" s="43">
        <v>8759.3430172499993</v>
      </c>
      <c r="L75" s="43">
        <v>8759.3430172499993</v>
      </c>
      <c r="M75" s="43">
        <v>8759.3430172499993</v>
      </c>
      <c r="N75" s="45">
        <v>8760</v>
      </c>
      <c r="O75" s="45">
        <v>8760</v>
      </c>
      <c r="P75" s="45">
        <v>8760</v>
      </c>
      <c r="Q75" s="43">
        <v>8760</v>
      </c>
      <c r="R75" s="43"/>
      <c r="S75" s="43"/>
      <c r="T75" s="43"/>
      <c r="U75" s="43"/>
      <c r="V75" s="43"/>
      <c r="W75" s="45"/>
      <c r="X75" s="45"/>
      <c r="Y75" s="43"/>
      <c r="Z75" s="43"/>
      <c r="AA75" s="43"/>
      <c r="AB75" s="43"/>
      <c r="AC75" s="43"/>
      <c r="AD75" s="43"/>
      <c r="AE75" s="45"/>
      <c r="AF75" s="45"/>
      <c r="AG75" s="43"/>
    </row>
    <row r="76" spans="1:33">
      <c r="A76" s="27">
        <v>19</v>
      </c>
      <c r="B76" s="43">
        <v>8760</v>
      </c>
      <c r="C76" s="43">
        <v>8759.1240230000003</v>
      </c>
      <c r="D76" s="43">
        <v>8760</v>
      </c>
      <c r="E76" s="43">
        <v>8759.1240230000003</v>
      </c>
      <c r="F76" s="45">
        <v>8760</v>
      </c>
      <c r="G76" s="45">
        <v>8760</v>
      </c>
      <c r="H76" s="45">
        <v>8760</v>
      </c>
      <c r="I76" s="43">
        <v>8760</v>
      </c>
      <c r="J76" s="43">
        <v>8760</v>
      </c>
      <c r="K76" s="43">
        <v>8759.7810057499992</v>
      </c>
      <c r="L76" s="43">
        <v>8760</v>
      </c>
      <c r="M76" s="43">
        <v>8759.7810057499992</v>
      </c>
      <c r="N76" s="45">
        <v>8760</v>
      </c>
      <c r="O76" s="45">
        <v>8760</v>
      </c>
      <c r="P76" s="45">
        <v>8760</v>
      </c>
      <c r="Q76" s="43">
        <v>8760</v>
      </c>
      <c r="R76" s="43"/>
      <c r="S76" s="43"/>
      <c r="T76" s="43"/>
      <c r="U76" s="43"/>
      <c r="V76" s="43"/>
      <c r="W76" s="45"/>
      <c r="X76" s="45"/>
      <c r="Y76" s="43"/>
      <c r="Z76" s="43"/>
      <c r="AA76" s="43"/>
      <c r="AB76" s="43"/>
      <c r="AC76" s="43"/>
      <c r="AD76" s="43"/>
      <c r="AE76" s="45"/>
      <c r="AF76" s="45"/>
      <c r="AG76" s="43"/>
    </row>
    <row r="77" spans="1:33">
      <c r="A77" s="27">
        <v>20</v>
      </c>
      <c r="B77" s="43">
        <v>8760</v>
      </c>
      <c r="C77" s="43">
        <v>8760</v>
      </c>
      <c r="D77" s="43">
        <v>8760</v>
      </c>
      <c r="E77" s="43">
        <v>8760</v>
      </c>
      <c r="F77" s="43">
        <v>8760</v>
      </c>
      <c r="G77" s="45">
        <v>8760</v>
      </c>
      <c r="H77" s="45">
        <v>8760</v>
      </c>
      <c r="I77" s="43">
        <v>8760</v>
      </c>
      <c r="J77" s="43">
        <v>8760</v>
      </c>
      <c r="K77" s="43">
        <v>8759.3430172499993</v>
      </c>
      <c r="L77" s="43">
        <v>8760</v>
      </c>
      <c r="M77" s="43">
        <v>8759.3430172499993</v>
      </c>
      <c r="N77" s="43">
        <v>8760</v>
      </c>
      <c r="O77" s="45">
        <v>8760</v>
      </c>
      <c r="P77" s="45">
        <v>8760</v>
      </c>
      <c r="Q77" s="43">
        <v>8760</v>
      </c>
      <c r="R77" s="43"/>
      <c r="S77" s="43"/>
      <c r="T77" s="43"/>
      <c r="U77" s="43"/>
      <c r="V77" s="43"/>
      <c r="W77" s="45"/>
      <c r="X77" s="45"/>
      <c r="Y77" s="43"/>
      <c r="Z77" s="43"/>
      <c r="AA77" s="43"/>
      <c r="AB77" s="43"/>
      <c r="AC77" s="43"/>
      <c r="AD77" s="43"/>
      <c r="AE77" s="45"/>
      <c r="AF77" s="45"/>
      <c r="AG77" s="43"/>
    </row>
    <row r="78" spans="1:33">
      <c r="A78" s="27"/>
      <c r="B78" s="21"/>
      <c r="C78" s="21"/>
      <c r="D78" s="21"/>
      <c r="E78" s="21"/>
      <c r="F78" s="21"/>
      <c r="G78" s="23"/>
      <c r="H78" s="23"/>
      <c r="I78" s="21"/>
      <c r="J78" s="21"/>
      <c r="K78" s="21"/>
      <c r="L78" s="21"/>
      <c r="M78" s="21"/>
      <c r="N78" s="21"/>
      <c r="O78" s="23"/>
      <c r="P78" s="23"/>
      <c r="Q78" s="21"/>
      <c r="R78" s="21"/>
      <c r="S78" s="21"/>
      <c r="T78" s="21"/>
      <c r="U78" s="21"/>
      <c r="V78" s="21"/>
      <c r="W78" s="23"/>
      <c r="X78" s="23"/>
      <c r="Y78" s="21"/>
      <c r="Z78" s="21"/>
      <c r="AA78" s="21"/>
      <c r="AB78" s="21"/>
      <c r="AC78" s="21"/>
      <c r="AD78" s="21"/>
      <c r="AE78" s="23"/>
      <c r="AF78" s="23"/>
      <c r="AG78" s="21"/>
    </row>
    <row r="79" spans="1:33">
      <c r="A79" s="31"/>
      <c r="B79" s="31"/>
      <c r="C79" s="31"/>
      <c r="D79" s="31"/>
      <c r="E79" s="31"/>
      <c r="F79" s="31"/>
      <c r="G79" s="32"/>
      <c r="H79" s="32"/>
      <c r="I79" s="32"/>
      <c r="J79" s="31"/>
      <c r="K79" s="31"/>
      <c r="L79" s="31"/>
      <c r="M79" s="31"/>
      <c r="N79" s="31"/>
      <c r="O79" s="32"/>
      <c r="P79" s="32"/>
      <c r="Q79" s="32"/>
      <c r="R79" s="31"/>
      <c r="S79" s="31"/>
      <c r="T79" s="31"/>
      <c r="U79" s="31"/>
      <c r="V79" s="31"/>
      <c r="W79" s="32"/>
      <c r="X79" s="32"/>
      <c r="Y79" s="32"/>
      <c r="Z79" s="31"/>
      <c r="AA79" s="31"/>
      <c r="AB79" s="31"/>
      <c r="AC79" s="31"/>
      <c r="AD79" s="31"/>
      <c r="AE79" s="32"/>
      <c r="AF79" s="32"/>
      <c r="AG79" s="32"/>
    </row>
    <row r="80" spans="1:33">
      <c r="A80" s="28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</row>
    <row r="81" spans="1:33" s="42" customFormat="1" ht="37.5">
      <c r="A81" s="39" t="s">
        <v>39</v>
      </c>
      <c r="B81" s="40">
        <v>0.29467134377703003</v>
      </c>
      <c r="C81" s="40">
        <v>0.46064167336249201</v>
      </c>
      <c r="D81" s="40">
        <v>0.38265267554648702</v>
      </c>
      <c r="E81" s="40">
        <v>0.113372209227375</v>
      </c>
      <c r="F81" s="40">
        <v>-3.6550926833239799</v>
      </c>
      <c r="G81" s="40">
        <v>-3.7886076184097801</v>
      </c>
      <c r="H81" s="40">
        <v>-3.7476077198161599</v>
      </c>
      <c r="I81" s="40">
        <v>-3.81762553563639</v>
      </c>
      <c r="J81" s="126">
        <f>IF(OR(MIN(J$45:J$77)&gt;$E1*$G$1,SUM(J$45:J$77)=0),"",(LOG10(($E1*$G$1)/INDEX(J$45:J$77,MATCH($E1*$G$1,J$45:J$77)))/LOG10(INDEX(J$45:J$77,MATCH($E1*$G$1,J$45:J$77))/INDEX(J$45:J$77,1+MATCH($E1*$G$1,J$45:J$77))))*(INDEX($A$45:$A$77,MATCH($E1*$G$1,J$45:J$77))-INDEX($A$45:$A$73,1+MATCH($E1*$G$1,J$45:J$77)))+INDEX($A$45:$A$73,MATCH($E1*$G$1,J$45:J$77)))</f>
        <v>1.1726174750166447</v>
      </c>
      <c r="K81" s="126">
        <f t="shared" ref="K81:Q81" si="0">IF(OR(MIN(K$45:K$77)&gt;$E1*$G$1,SUM(K$45:K$77)=0),"",(LOG10(($E1*$G$1)/INDEX(K$45:K$77,MATCH($E1*$G$1,K$45:K$77)))/LOG10(INDEX(K$45:K$77,MATCH($E1*$G$1,K$45:K$77))/INDEX(K$45:K$77,1+MATCH($E1*$G$1,K$45:K$77))))*(INDEX($A$45:$A$77,MATCH($E1*$G$1,K$45:K$77))-INDEX($A$45:$A$73,1+MATCH($E1*$G$1,K$45:K$77)))+INDEX($A$45:$A$73,MATCH($E1*$G$1,K$45:K$77)))</f>
        <v>1.3482304101628413</v>
      </c>
      <c r="L81" s="126">
        <f t="shared" si="0"/>
        <v>1.0966977063740959</v>
      </c>
      <c r="M81" s="126">
        <f t="shared" si="0"/>
        <v>0.92847460070700338</v>
      </c>
      <c r="N81" s="126">
        <f t="shared" si="0"/>
        <v>-2.7591553750776674</v>
      </c>
      <c r="O81" s="126">
        <f t="shared" si="0"/>
        <v>-2.9370938892351961</v>
      </c>
      <c r="P81" s="126">
        <f t="shared" si="0"/>
        <v>-3.0118795375006626</v>
      </c>
      <c r="Q81" s="126">
        <f t="shared" si="0"/>
        <v>-3.08009013702226</v>
      </c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</row>
    <row r="82" spans="1:33">
      <c r="B82" s="34"/>
      <c r="C82" s="34"/>
      <c r="D82" s="34"/>
      <c r="E82" s="34"/>
      <c r="G82" s="12"/>
      <c r="J82" s="129"/>
      <c r="K82" s="129"/>
      <c r="L82" s="129"/>
      <c r="M82" s="129"/>
      <c r="N82" s="129"/>
      <c r="O82" s="129"/>
      <c r="P82" s="129"/>
      <c r="Q82" s="129"/>
    </row>
    <row r="83" spans="1:33">
      <c r="G83" s="12"/>
    </row>
    <row r="84" spans="1:33">
      <c r="G84" s="12"/>
      <c r="H84" s="10"/>
      <c r="I84" s="10"/>
      <c r="J84" s="10"/>
      <c r="K84" s="10"/>
    </row>
    <row r="85" spans="1:33">
      <c r="G85" s="12"/>
    </row>
    <row r="86" spans="1:33">
      <c r="G86" s="12"/>
    </row>
    <row r="87" spans="1:33">
      <c r="G87" s="12"/>
    </row>
    <row r="88" spans="1:33">
      <c r="G88" s="12"/>
    </row>
    <row r="89" spans="1:33">
      <c r="G89" s="12"/>
    </row>
    <row r="90" spans="1:33">
      <c r="G90" s="12"/>
    </row>
    <row r="91" spans="1:33" s="12" customFormat="1">
      <c r="F91" s="11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</row>
    <row r="92" spans="1:33" s="12" customFormat="1">
      <c r="F92" s="11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</row>
    <row r="93" spans="1:33" s="12" customFormat="1">
      <c r="F93" s="11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1:33" s="12" customFormat="1">
      <c r="F94" s="11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1:33" s="12" customFormat="1">
      <c r="F95" s="11"/>
      <c r="G95" s="11"/>
      <c r="H95" s="35"/>
      <c r="I95" s="35"/>
      <c r="J95" s="35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s="12" customFormat="1" ht="13">
      <c r="A96" s="24"/>
      <c r="F96" s="11"/>
      <c r="G96" s="11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s="12" customFormat="1">
      <c r="F97" s="36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s="12" customFormat="1">
      <c r="F98" s="11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s="12" customFormat="1">
      <c r="F99" s="11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s="12" customFormat="1">
      <c r="F100" s="11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s="12" customFormat="1">
      <c r="F101" s="11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s="12" customFormat="1">
      <c r="F102" s="11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1:33" s="12" customFormat="1">
      <c r="F103" s="11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1:33" s="12" customFormat="1">
      <c r="F104" s="11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5" spans="1:33" s="12" customFormat="1">
      <c r="F105" s="11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1:33" s="12" customFormat="1">
      <c r="F106" s="11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7" spans="1:33" s="12" customFormat="1">
      <c r="F107" s="11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</row>
    <row r="108" spans="1:33" s="12" customFormat="1">
      <c r="F108" s="11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</row>
    <row r="109" spans="1:33" s="12" customFormat="1">
      <c r="F109" s="11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</row>
    <row r="110" spans="1:33" s="12" customFormat="1">
      <c r="F110" s="11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</row>
    <row r="112" spans="1:33" s="12" customFormat="1" ht="13">
      <c r="A112" s="24"/>
      <c r="F112" s="11"/>
      <c r="G112" s="11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</row>
    <row r="113" spans="6:33" s="12" customFormat="1">
      <c r="F113" s="36"/>
      <c r="G113" s="36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</row>
    <row r="122" spans="6:33" s="12" customFormat="1">
      <c r="F122" s="11"/>
      <c r="G122" s="11"/>
      <c r="H122" s="35"/>
      <c r="I122" s="35"/>
      <c r="J122" s="35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</row>
    <row r="124" spans="6:33" s="12" customFormat="1">
      <c r="F124" s="11"/>
      <c r="G124" s="11"/>
      <c r="H124" s="35"/>
      <c r="I124" s="35"/>
      <c r="J124" s="35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</row>
    <row r="126" spans="6:33" s="12" customFormat="1">
      <c r="F126" s="11"/>
      <c r="G126" s="11"/>
      <c r="H126" s="35"/>
      <c r="I126" s="35"/>
      <c r="J126" s="35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</row>
    <row r="128" spans="6:33" s="12" customFormat="1">
      <c r="F128" s="11"/>
      <c r="G128" s="11"/>
      <c r="H128" s="10"/>
      <c r="I128" s="10"/>
      <c r="J128" s="10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30" spans="6:33" s="12" customFormat="1">
      <c r="F130" s="37"/>
      <c r="G130" s="37"/>
      <c r="H130" s="38"/>
      <c r="I130" s="38"/>
      <c r="J130" s="38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</row>
    <row r="131" spans="6:33" s="12" customFormat="1">
      <c r="F131" s="37"/>
      <c r="G131" s="37"/>
      <c r="H131" s="35"/>
      <c r="I131" s="35"/>
      <c r="J131" s="35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</row>
    <row r="132" spans="6:33" s="12" customFormat="1">
      <c r="F132" s="37"/>
      <c r="G132" s="37"/>
      <c r="H132" s="35"/>
      <c r="I132" s="35"/>
      <c r="J132" s="35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</row>
    <row r="133" spans="6:33" s="12" customFormat="1">
      <c r="F133" s="37"/>
      <c r="G133" s="37"/>
      <c r="H133" s="35"/>
      <c r="I133" s="35"/>
      <c r="J133" s="35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</row>
    <row r="134" spans="6:33" s="12" customFormat="1">
      <c r="F134" s="37"/>
      <c r="G134" s="37"/>
      <c r="H134" s="35"/>
      <c r="I134" s="35"/>
      <c r="J134" s="35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</row>
    <row r="135" spans="6:33" s="12" customFormat="1">
      <c r="F135" s="37"/>
      <c r="G135" s="37"/>
      <c r="H135" s="35"/>
      <c r="I135" s="35"/>
      <c r="J135" s="35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</row>
    <row r="136" spans="6:33" s="12" customFormat="1">
      <c r="F136" s="37"/>
      <c r="G136" s="37"/>
      <c r="H136" s="35"/>
      <c r="I136" s="35"/>
      <c r="J136" s="35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</row>
    <row r="137" spans="6:33" s="12" customFormat="1">
      <c r="F137" s="37"/>
      <c r="G137" s="37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</row>
    <row r="138" spans="6:33" s="12" customFormat="1">
      <c r="F138" s="37"/>
      <c r="G138" s="37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</row>
  </sheetData>
  <mergeCells count="5">
    <mergeCell ref="R43:Y43"/>
    <mergeCell ref="Z43:AG43"/>
    <mergeCell ref="A1:D1"/>
    <mergeCell ref="B43:I43"/>
    <mergeCell ref="J43:Q43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2"/>
  <sheetViews>
    <sheetView topLeftCell="A43" zoomScaleNormal="100" workbookViewId="0">
      <selection activeCell="J43" sqref="J43:Q43"/>
    </sheetView>
  </sheetViews>
  <sheetFormatPr defaultColWidth="9" defaultRowHeight="12.5"/>
  <cols>
    <col min="1" max="1" width="8.54296875" style="12" customWidth="1"/>
    <col min="2" max="2" width="7.1796875" style="12" customWidth="1"/>
    <col min="3" max="3" width="8.26953125" style="12" customWidth="1"/>
    <col min="4" max="4" width="8.453125" style="12" customWidth="1"/>
    <col min="5" max="5" width="8.54296875" style="12" customWidth="1"/>
    <col min="6" max="7" width="7.453125" style="11" customWidth="1"/>
    <col min="8" max="17" width="7.453125" style="12" customWidth="1"/>
    <col min="18" max="18" width="7.453125" style="9" customWidth="1"/>
    <col min="19" max="19" width="9.1796875" style="9" customWidth="1"/>
    <col min="20" max="20" width="7.453125" style="9" customWidth="1"/>
    <col min="21" max="16384" width="9" style="9"/>
  </cols>
  <sheetData>
    <row r="1" spans="1:15" ht="21" customHeight="1">
      <c r="A1" s="247" t="s">
        <v>52</v>
      </c>
      <c r="B1" s="247"/>
      <c r="C1" s="247"/>
      <c r="D1" s="247"/>
      <c r="E1" s="123">
        <v>0.85</v>
      </c>
      <c r="F1" s="11" t="s">
        <v>155</v>
      </c>
      <c r="G1" s="11">
        <v>8760</v>
      </c>
      <c r="H1" s="12" t="s">
        <v>157</v>
      </c>
      <c r="I1" s="12">
        <v>14112</v>
      </c>
      <c r="L1" s="10"/>
      <c r="M1" s="29"/>
      <c r="N1" s="29"/>
      <c r="O1" s="10"/>
    </row>
    <row r="2" spans="1:15" ht="13">
      <c r="A2" s="25"/>
      <c r="F2" s="13"/>
      <c r="G2" s="13"/>
      <c r="H2" s="24"/>
      <c r="I2" s="24"/>
      <c r="J2" s="24"/>
    </row>
    <row r="3" spans="1:15" ht="13">
      <c r="A3" s="25"/>
      <c r="F3" s="13"/>
      <c r="G3" s="13"/>
      <c r="H3" s="24"/>
      <c r="I3" s="24"/>
      <c r="J3" s="24"/>
    </row>
    <row r="4" spans="1:15" ht="13">
      <c r="A4" s="25"/>
      <c r="F4" s="13"/>
      <c r="G4" s="13"/>
      <c r="H4" s="24"/>
      <c r="I4" s="24"/>
      <c r="J4" s="24"/>
    </row>
    <row r="5" spans="1:15" ht="13">
      <c r="A5" s="25"/>
      <c r="F5" s="13"/>
      <c r="G5" s="13"/>
      <c r="H5" s="24"/>
      <c r="I5" s="24"/>
      <c r="J5" s="24"/>
    </row>
    <row r="6" spans="1:15" ht="13">
      <c r="A6" s="25"/>
      <c r="F6" s="13"/>
      <c r="G6" s="13"/>
      <c r="H6" s="24"/>
      <c r="I6" s="24"/>
      <c r="J6" s="24"/>
    </row>
    <row r="7" spans="1:15" ht="13">
      <c r="A7" s="25"/>
      <c r="F7" s="13"/>
      <c r="G7" s="13"/>
      <c r="H7" s="24"/>
      <c r="I7" s="24"/>
      <c r="J7" s="24"/>
    </row>
    <row r="8" spans="1:15" ht="13">
      <c r="A8" s="25"/>
      <c r="F8" s="13"/>
      <c r="G8" s="13"/>
      <c r="H8" s="24"/>
      <c r="I8" s="24"/>
      <c r="J8" s="24"/>
    </row>
    <row r="9" spans="1:15" ht="13">
      <c r="A9" s="25"/>
      <c r="F9" s="13"/>
      <c r="G9" s="13"/>
      <c r="H9" s="24"/>
      <c r="I9" s="24"/>
      <c r="J9" s="24"/>
    </row>
    <row r="10" spans="1:15" ht="13">
      <c r="A10" s="25"/>
      <c r="F10" s="13"/>
      <c r="G10" s="13"/>
      <c r="H10" s="24"/>
      <c r="I10" s="24"/>
      <c r="J10" s="24"/>
    </row>
    <row r="11" spans="1:15" ht="13">
      <c r="A11" s="25"/>
      <c r="F11" s="13"/>
      <c r="G11" s="13"/>
      <c r="H11" s="24"/>
      <c r="I11" s="24"/>
      <c r="J11" s="24"/>
    </row>
    <row r="12" spans="1:15" ht="13">
      <c r="A12" s="25"/>
      <c r="F12" s="13"/>
      <c r="G12" s="13"/>
      <c r="H12" s="24"/>
      <c r="I12" s="24"/>
      <c r="J12" s="24"/>
    </row>
    <row r="13" spans="1:15" ht="13">
      <c r="A13" s="25"/>
      <c r="F13" s="13"/>
      <c r="G13" s="13"/>
      <c r="H13" s="24"/>
      <c r="I13" s="24"/>
      <c r="J13" s="24"/>
    </row>
    <row r="14" spans="1:15" ht="13">
      <c r="A14" s="25"/>
      <c r="F14" s="13"/>
      <c r="G14" s="13"/>
      <c r="H14" s="24"/>
      <c r="I14" s="24"/>
      <c r="J14" s="24"/>
    </row>
    <row r="15" spans="1:15" ht="13">
      <c r="A15" s="25"/>
      <c r="F15" s="13"/>
      <c r="G15" s="13"/>
      <c r="H15" s="24"/>
      <c r="I15" s="24"/>
      <c r="J15" s="24"/>
    </row>
    <row r="16" spans="1:15" ht="13">
      <c r="A16" s="25"/>
      <c r="F16" s="13"/>
      <c r="G16" s="13"/>
      <c r="H16" s="24"/>
      <c r="I16" s="24"/>
      <c r="J16" s="24"/>
    </row>
    <row r="17" spans="1:10" ht="13">
      <c r="A17" s="25"/>
      <c r="F17" s="13"/>
      <c r="G17" s="13"/>
      <c r="H17" s="24"/>
      <c r="I17" s="24"/>
      <c r="J17" s="24"/>
    </row>
    <row r="18" spans="1:10" ht="13">
      <c r="A18" s="25"/>
      <c r="F18" s="13"/>
      <c r="G18" s="13"/>
      <c r="H18" s="24"/>
      <c r="I18" s="24"/>
      <c r="J18" s="24"/>
    </row>
    <row r="19" spans="1:10" ht="13">
      <c r="A19" s="25"/>
      <c r="F19" s="13"/>
      <c r="G19" s="13"/>
      <c r="H19" s="24"/>
      <c r="I19" s="24"/>
      <c r="J19" s="24"/>
    </row>
    <row r="20" spans="1:10" ht="13">
      <c r="A20" s="25"/>
      <c r="F20" s="13"/>
      <c r="G20" s="13"/>
      <c r="H20" s="24"/>
      <c r="I20" s="24"/>
      <c r="J20" s="24"/>
    </row>
    <row r="21" spans="1:10" ht="13">
      <c r="A21" s="25"/>
      <c r="F21" s="13"/>
      <c r="G21" s="13"/>
      <c r="H21" s="24"/>
      <c r="I21" s="24"/>
      <c r="J21" s="24"/>
    </row>
    <row r="22" spans="1:10" ht="13">
      <c r="A22" s="25"/>
      <c r="F22" s="13"/>
      <c r="G22" s="13"/>
      <c r="H22" s="24"/>
      <c r="I22" s="24"/>
      <c r="J22" s="24"/>
    </row>
    <row r="23" spans="1:10" ht="13">
      <c r="A23" s="25"/>
      <c r="F23" s="13"/>
      <c r="G23" s="13"/>
      <c r="H23" s="24"/>
      <c r="I23" s="24"/>
      <c r="J23" s="24"/>
    </row>
    <row r="24" spans="1:10" ht="13">
      <c r="A24" s="25"/>
      <c r="F24" s="13"/>
      <c r="G24" s="13"/>
      <c r="H24" s="24"/>
      <c r="I24" s="24"/>
      <c r="J24" s="24"/>
    </row>
    <row r="25" spans="1:10" ht="13">
      <c r="A25" s="25"/>
      <c r="F25" s="13"/>
      <c r="G25" s="13"/>
      <c r="H25" s="24"/>
      <c r="I25" s="24"/>
      <c r="J25" s="24"/>
    </row>
    <row r="26" spans="1:10" ht="13">
      <c r="A26" s="25"/>
      <c r="F26" s="13"/>
      <c r="G26" s="13"/>
      <c r="H26" s="24"/>
      <c r="I26" s="24"/>
      <c r="J26" s="24"/>
    </row>
    <row r="27" spans="1:10" ht="13">
      <c r="A27" s="25"/>
      <c r="F27" s="13"/>
      <c r="G27" s="13"/>
      <c r="H27" s="24"/>
      <c r="I27" s="24"/>
      <c r="J27" s="24"/>
    </row>
    <row r="28" spans="1:10" ht="13">
      <c r="A28" s="25"/>
      <c r="F28" s="13"/>
      <c r="G28" s="13"/>
      <c r="H28" s="24"/>
      <c r="I28" s="24"/>
      <c r="J28" s="24"/>
    </row>
    <row r="29" spans="1:10" ht="13">
      <c r="A29" s="25"/>
      <c r="F29" s="13"/>
      <c r="G29" s="13"/>
      <c r="H29" s="24"/>
      <c r="I29" s="24"/>
      <c r="J29" s="24"/>
    </row>
    <row r="30" spans="1:10" ht="13">
      <c r="A30" s="25"/>
      <c r="F30" s="13"/>
      <c r="G30" s="13"/>
      <c r="H30" s="24"/>
      <c r="I30" s="24"/>
      <c r="J30" s="24"/>
    </row>
    <row r="31" spans="1:10" ht="13">
      <c r="A31" s="25"/>
      <c r="F31" s="13"/>
      <c r="G31" s="13"/>
      <c r="H31" s="24"/>
      <c r="I31" s="24"/>
      <c r="J31" s="24"/>
    </row>
    <row r="32" spans="1:10" ht="13">
      <c r="A32" s="25"/>
      <c r="F32" s="13"/>
      <c r="G32" s="13"/>
      <c r="H32" s="24"/>
      <c r="I32" s="24"/>
      <c r="J32" s="24"/>
    </row>
    <row r="33" spans="1:33" ht="13">
      <c r="A33" s="25"/>
      <c r="F33" s="13"/>
      <c r="G33" s="13"/>
      <c r="H33" s="24"/>
      <c r="I33" s="24"/>
      <c r="J33" s="24"/>
    </row>
    <row r="34" spans="1:33" ht="13">
      <c r="A34" s="25"/>
      <c r="F34" s="13"/>
      <c r="G34" s="13"/>
      <c r="H34" s="24"/>
      <c r="I34" s="24"/>
      <c r="J34" s="24"/>
    </row>
    <row r="35" spans="1:33" ht="13">
      <c r="A35" s="25"/>
      <c r="F35" s="13"/>
      <c r="G35" s="13"/>
      <c r="H35" s="24"/>
      <c r="I35" s="24"/>
      <c r="J35" s="24"/>
    </row>
    <row r="36" spans="1:33" ht="13">
      <c r="A36" s="25"/>
      <c r="F36" s="13"/>
      <c r="G36" s="13"/>
      <c r="H36" s="24"/>
      <c r="I36" s="24"/>
      <c r="J36" s="24"/>
    </row>
    <row r="37" spans="1:33" ht="13">
      <c r="A37" s="25"/>
      <c r="F37" s="13"/>
      <c r="G37" s="13"/>
      <c r="H37" s="24"/>
      <c r="I37" s="24"/>
      <c r="J37" s="24"/>
    </row>
    <row r="38" spans="1:33" ht="13">
      <c r="A38" s="25"/>
      <c r="F38" s="13"/>
      <c r="G38" s="13"/>
      <c r="H38" s="24"/>
      <c r="I38" s="24"/>
      <c r="J38" s="24"/>
    </row>
    <row r="39" spans="1:33" ht="13">
      <c r="A39" s="25"/>
      <c r="F39" s="13"/>
      <c r="G39" s="13"/>
      <c r="H39" s="24"/>
      <c r="I39" s="24"/>
      <c r="J39" s="24"/>
    </row>
    <row r="40" spans="1:33" ht="13">
      <c r="A40" s="25"/>
      <c r="F40" s="13"/>
      <c r="G40" s="13"/>
      <c r="H40" s="24"/>
      <c r="I40" s="24"/>
      <c r="J40" s="24"/>
    </row>
    <row r="41" spans="1:33" ht="13">
      <c r="A41" s="25"/>
      <c r="F41" s="13"/>
      <c r="G41" s="13"/>
      <c r="H41" s="24"/>
      <c r="I41" s="24"/>
      <c r="J41" s="24"/>
    </row>
    <row r="42" spans="1:33" ht="13">
      <c r="A42" s="25"/>
      <c r="F42" s="13"/>
      <c r="G42" s="13"/>
      <c r="H42" s="24"/>
      <c r="I42" s="24"/>
      <c r="J42" s="24"/>
    </row>
    <row r="43" spans="1:33" s="19" customFormat="1" ht="25.5" customHeight="1">
      <c r="A43" s="26"/>
      <c r="B43" s="248" t="s">
        <v>32</v>
      </c>
      <c r="C43" s="249"/>
      <c r="D43" s="249"/>
      <c r="E43" s="249"/>
      <c r="F43" s="249"/>
      <c r="G43" s="249"/>
      <c r="H43" s="249"/>
      <c r="I43" s="250"/>
      <c r="J43" s="248" t="s">
        <v>186</v>
      </c>
      <c r="K43" s="249"/>
      <c r="L43" s="249"/>
      <c r="M43" s="249"/>
      <c r="N43" s="249"/>
      <c r="O43" s="249"/>
      <c r="P43" s="249"/>
      <c r="Q43" s="250"/>
      <c r="R43" s="248" t="s">
        <v>50</v>
      </c>
      <c r="S43" s="249"/>
      <c r="T43" s="249"/>
      <c r="U43" s="249"/>
      <c r="V43" s="249"/>
      <c r="W43" s="249"/>
      <c r="X43" s="249"/>
      <c r="Y43" s="250"/>
      <c r="Z43" s="248" t="s">
        <v>51</v>
      </c>
      <c r="AA43" s="249"/>
      <c r="AB43" s="249"/>
      <c r="AC43" s="249"/>
      <c r="AD43" s="249"/>
      <c r="AE43" s="249"/>
      <c r="AF43" s="249"/>
      <c r="AG43" s="250"/>
    </row>
    <row r="44" spans="1:33" s="16" customFormat="1" ht="112.5" customHeight="1">
      <c r="A44" s="49" t="s">
        <v>58</v>
      </c>
      <c r="B44" s="20" t="s">
        <v>35</v>
      </c>
      <c r="C44" s="20" t="s">
        <v>36</v>
      </c>
      <c r="D44" s="20" t="s">
        <v>46</v>
      </c>
      <c r="E44" s="20" t="s">
        <v>47</v>
      </c>
      <c r="F44" s="20" t="s">
        <v>33</v>
      </c>
      <c r="G44" s="20" t="s">
        <v>34</v>
      </c>
      <c r="H44" s="20" t="s">
        <v>48</v>
      </c>
      <c r="I44" s="20" t="s">
        <v>49</v>
      </c>
      <c r="J44" s="20" t="s">
        <v>35</v>
      </c>
      <c r="K44" s="20" t="s">
        <v>36</v>
      </c>
      <c r="L44" s="20" t="s">
        <v>46</v>
      </c>
      <c r="M44" s="20" t="s">
        <v>47</v>
      </c>
      <c r="N44" s="20" t="s">
        <v>33</v>
      </c>
      <c r="O44" s="20" t="s">
        <v>34</v>
      </c>
      <c r="P44" s="20" t="s">
        <v>48</v>
      </c>
      <c r="Q44" s="20" t="s">
        <v>49</v>
      </c>
      <c r="R44" s="20" t="s">
        <v>35</v>
      </c>
      <c r="S44" s="20" t="s">
        <v>36</v>
      </c>
      <c r="T44" s="20" t="s">
        <v>46</v>
      </c>
      <c r="U44" s="20" t="s">
        <v>47</v>
      </c>
      <c r="V44" s="20" t="s">
        <v>33</v>
      </c>
      <c r="W44" s="20" t="s">
        <v>34</v>
      </c>
      <c r="X44" s="20" t="s">
        <v>48</v>
      </c>
      <c r="Y44" s="20" t="s">
        <v>49</v>
      </c>
      <c r="Z44" s="20" t="s">
        <v>35</v>
      </c>
      <c r="AA44" s="20" t="s">
        <v>36</v>
      </c>
      <c r="AB44" s="20" t="s">
        <v>46</v>
      </c>
      <c r="AC44" s="20" t="s">
        <v>47</v>
      </c>
      <c r="AD44" s="20" t="s">
        <v>33</v>
      </c>
      <c r="AE44" s="20" t="s">
        <v>34</v>
      </c>
      <c r="AF44" s="20" t="s">
        <v>48</v>
      </c>
      <c r="AG44" s="20" t="s">
        <v>49</v>
      </c>
    </row>
    <row r="45" spans="1:33" ht="13.5">
      <c r="A45" s="27">
        <v>-4</v>
      </c>
      <c r="B45" s="43">
        <v>4730.3422849999997</v>
      </c>
      <c r="C45" s="43">
        <v>4764.2114259999998</v>
      </c>
      <c r="D45" s="43">
        <v>4768.4448240000002</v>
      </c>
      <c r="E45" s="43">
        <v>4738.8095700000003</v>
      </c>
      <c r="F45" s="45">
        <v>6020.1791990000002</v>
      </c>
      <c r="G45" s="45">
        <v>6083.6831050000001</v>
      </c>
      <c r="H45" s="45">
        <v>6093.5615230000003</v>
      </c>
      <c r="I45" s="46">
        <v>6076.6274409999996</v>
      </c>
      <c r="J45" s="43"/>
      <c r="K45" s="43"/>
      <c r="L45" s="43"/>
      <c r="M45" s="43"/>
      <c r="N45" s="45"/>
      <c r="O45" s="45"/>
      <c r="P45" s="45"/>
      <c r="Q45" s="46"/>
      <c r="R45" s="43"/>
      <c r="S45" s="43"/>
      <c r="T45" s="43"/>
      <c r="U45" s="43"/>
      <c r="V45" s="45"/>
      <c r="W45" s="45"/>
      <c r="X45" s="45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7">
        <v>-3</v>
      </c>
      <c r="B46" s="43">
        <v>5269.4208980000003</v>
      </c>
      <c r="C46" s="43">
        <v>5251.0751950000003</v>
      </c>
      <c r="D46" s="43">
        <v>5263.7758789999998</v>
      </c>
      <c r="E46" s="43">
        <v>5244.0190430000002</v>
      </c>
      <c r="F46" s="45">
        <v>6636.8735349999997</v>
      </c>
      <c r="G46" s="45">
        <v>6667.919922</v>
      </c>
      <c r="H46" s="45">
        <v>6670.7421880000002</v>
      </c>
      <c r="I46" s="46">
        <v>6682.0322269999997</v>
      </c>
      <c r="J46" s="43">
        <v>4922.1119382500001</v>
      </c>
      <c r="K46" s="43">
        <v>4881.9273682499997</v>
      </c>
      <c r="L46" s="43">
        <v>4917.2775877499998</v>
      </c>
      <c r="M46" s="43">
        <v>4933.1119382500001</v>
      </c>
      <c r="N46" s="45">
        <v>6119.3527830000003</v>
      </c>
      <c r="O46" s="45">
        <v>6198.7423092500003</v>
      </c>
      <c r="P46" s="45">
        <v>6219.8566892500003</v>
      </c>
      <c r="Q46" s="46">
        <v>6163.9786375000003</v>
      </c>
      <c r="R46" s="43"/>
      <c r="S46" s="43"/>
      <c r="T46" s="43"/>
      <c r="U46" s="43"/>
      <c r="V46" s="45"/>
      <c r="W46" s="45"/>
      <c r="X46" s="45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7">
        <v>-2</v>
      </c>
      <c r="B47" s="43">
        <v>5787.3310549999997</v>
      </c>
      <c r="C47" s="43">
        <v>5729.4721680000002</v>
      </c>
      <c r="D47" s="43">
        <v>5729.4721680000002</v>
      </c>
      <c r="E47" s="43">
        <v>5677.2578130000002</v>
      </c>
      <c r="F47" s="45">
        <v>7122.326172</v>
      </c>
      <c r="G47" s="45">
        <v>7191.4750979999999</v>
      </c>
      <c r="H47" s="45">
        <v>7256.390625</v>
      </c>
      <c r="I47" s="45">
        <v>7205.5874020000001</v>
      </c>
      <c r="J47" s="43">
        <v>5380.8984372499999</v>
      </c>
      <c r="K47" s="43">
        <v>5342.6744382500001</v>
      </c>
      <c r="L47" s="43">
        <v>5364.1999512499997</v>
      </c>
      <c r="M47" s="43">
        <v>5324.3287355000002</v>
      </c>
      <c r="N47" s="45">
        <v>6729.2366942500003</v>
      </c>
      <c r="O47" s="45">
        <v>6803.8087159999995</v>
      </c>
      <c r="P47" s="45">
        <v>6892.1542972500001</v>
      </c>
      <c r="Q47" s="45">
        <v>6890.92102075</v>
      </c>
      <c r="R47" s="43"/>
      <c r="S47" s="43"/>
      <c r="T47" s="43"/>
      <c r="U47" s="43"/>
      <c r="V47" s="45"/>
      <c r="W47" s="45"/>
      <c r="X47" s="45"/>
      <c r="Y47" s="45"/>
      <c r="Z47" s="43"/>
      <c r="AA47" s="43"/>
      <c r="AB47" s="43"/>
      <c r="AC47" s="43"/>
      <c r="AD47" s="45"/>
      <c r="AE47" s="45"/>
      <c r="AF47" s="45"/>
      <c r="AG47" s="45"/>
    </row>
    <row r="48" spans="1:33">
      <c r="A48" s="27">
        <v>-1</v>
      </c>
      <c r="B48" s="43">
        <v>6217.7470700000003</v>
      </c>
      <c r="C48" s="43">
        <v>6238.9150390000004</v>
      </c>
      <c r="D48" s="43">
        <v>6293.9521480000003</v>
      </c>
      <c r="E48" s="43">
        <v>6152.8320309999999</v>
      </c>
      <c r="F48" s="45">
        <v>7664.2270509999998</v>
      </c>
      <c r="G48" s="45">
        <v>7737.609375</v>
      </c>
      <c r="H48" s="45">
        <v>7723.4975590000004</v>
      </c>
      <c r="I48" s="45">
        <v>7706.5629879999997</v>
      </c>
      <c r="J48" s="43">
        <v>5838.9350587500003</v>
      </c>
      <c r="K48" s="43">
        <v>5902.8328857500001</v>
      </c>
      <c r="L48" s="43">
        <v>5897.5921630000003</v>
      </c>
      <c r="M48" s="43">
        <v>5730.1513674999997</v>
      </c>
      <c r="N48" s="45">
        <v>7264.8013917500002</v>
      </c>
      <c r="O48" s="45">
        <v>7351.0086672500001</v>
      </c>
      <c r="P48" s="45">
        <v>7367.1673584999999</v>
      </c>
      <c r="Q48" s="45">
        <v>7280.8312985000002</v>
      </c>
      <c r="R48" s="43"/>
      <c r="S48" s="43"/>
      <c r="T48" s="43"/>
      <c r="U48" s="43"/>
      <c r="V48" s="45"/>
      <c r="W48" s="45"/>
      <c r="X48" s="45"/>
      <c r="Y48" s="45"/>
      <c r="Z48" s="43"/>
      <c r="AA48" s="43"/>
      <c r="AB48" s="43"/>
      <c r="AC48" s="43"/>
      <c r="AD48" s="45"/>
      <c r="AE48" s="45"/>
      <c r="AF48" s="45"/>
      <c r="AG48" s="45"/>
    </row>
    <row r="49" spans="1:33">
      <c r="A49" s="27">
        <v>0</v>
      </c>
      <c r="B49" s="43">
        <v>6722.9570309999999</v>
      </c>
      <c r="C49" s="43">
        <v>6735.6577150000003</v>
      </c>
      <c r="D49" s="43">
        <v>6744.125</v>
      </c>
      <c r="E49" s="43">
        <v>6670.7421880000002</v>
      </c>
      <c r="F49" s="45">
        <v>8290.7998050000006</v>
      </c>
      <c r="G49" s="45">
        <v>8324.6689449999994</v>
      </c>
      <c r="H49" s="45">
        <v>8285.1552730000003</v>
      </c>
      <c r="I49" s="45">
        <v>8285.1552730000003</v>
      </c>
      <c r="J49" s="43">
        <v>6401.0495602499996</v>
      </c>
      <c r="K49" s="43">
        <v>6361.1007079999999</v>
      </c>
      <c r="L49" s="43">
        <v>6449.4953610000002</v>
      </c>
      <c r="M49" s="43">
        <v>6288.3095702500004</v>
      </c>
      <c r="N49" s="45">
        <v>7848.8702395</v>
      </c>
      <c r="O49" s="45">
        <v>7813.3742675000003</v>
      </c>
      <c r="P49" s="45">
        <v>7907.9119874999997</v>
      </c>
      <c r="Q49" s="45">
        <v>7921.2110592500003</v>
      </c>
      <c r="R49" s="43"/>
      <c r="S49" s="43"/>
      <c r="T49" s="43"/>
      <c r="U49" s="43"/>
      <c r="V49" s="45"/>
      <c r="W49" s="45"/>
      <c r="X49" s="45"/>
      <c r="Y49" s="45"/>
      <c r="Z49" s="43"/>
      <c r="AA49" s="43"/>
      <c r="AB49" s="43"/>
      <c r="AC49" s="43"/>
      <c r="AD49" s="45"/>
      <c r="AE49" s="45"/>
      <c r="AF49" s="45"/>
      <c r="AG49" s="45"/>
    </row>
    <row r="50" spans="1:33">
      <c r="A50" s="27">
        <v>1</v>
      </c>
      <c r="B50" s="43">
        <v>7226.7553710000002</v>
      </c>
      <c r="C50" s="43">
        <v>7216.876953</v>
      </c>
      <c r="D50" s="43">
        <v>7284.6142579999996</v>
      </c>
      <c r="E50" s="43">
        <v>7146.3168949999999</v>
      </c>
      <c r="F50" s="45">
        <v>9138.9316409999992</v>
      </c>
      <c r="G50" s="45">
        <v>9083.8945309999999</v>
      </c>
      <c r="H50" s="45">
        <v>9105.0625</v>
      </c>
      <c r="I50" s="45">
        <v>9069.7822269999997</v>
      </c>
      <c r="J50" s="43">
        <v>6885.9066160000002</v>
      </c>
      <c r="K50" s="43">
        <v>6833.9625244999997</v>
      </c>
      <c r="L50" s="43">
        <v>6935.2473145000004</v>
      </c>
      <c r="M50" s="43">
        <v>6748.6358647500001</v>
      </c>
      <c r="N50" s="45">
        <v>8462.8327640000007</v>
      </c>
      <c r="O50" s="45">
        <v>8452.4753414999996</v>
      </c>
      <c r="P50" s="45">
        <v>8368.1320797499993</v>
      </c>
      <c r="Q50" s="45">
        <v>8435.3120115000002</v>
      </c>
      <c r="R50" s="43"/>
      <c r="S50" s="43"/>
      <c r="T50" s="43"/>
      <c r="U50" s="43"/>
      <c r="V50" s="45"/>
      <c r="W50" s="45"/>
      <c r="X50" s="45"/>
      <c r="Y50" s="45"/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7">
        <v>2</v>
      </c>
      <c r="B51" s="43">
        <v>7791.2353519999997</v>
      </c>
      <c r="C51" s="43">
        <v>7781.3569340000004</v>
      </c>
      <c r="D51" s="43">
        <v>7818.0478519999997</v>
      </c>
      <c r="E51" s="43">
        <v>7715.0302730000003</v>
      </c>
      <c r="F51" s="45">
        <v>10138.060546999999</v>
      </c>
      <c r="G51" s="45">
        <v>10174.751953000001</v>
      </c>
      <c r="H51" s="45">
        <v>10104.192383</v>
      </c>
      <c r="I51" s="46">
        <v>10147.939453000001</v>
      </c>
      <c r="J51" s="43">
        <v>7349.8753662500003</v>
      </c>
      <c r="K51" s="43">
        <v>7338.9969482500001</v>
      </c>
      <c r="L51" s="43">
        <v>7408.9726565000001</v>
      </c>
      <c r="M51" s="43">
        <v>7229.4952395</v>
      </c>
      <c r="N51" s="45">
        <v>9335.7138675000006</v>
      </c>
      <c r="O51" s="45">
        <v>9204.6088865000002</v>
      </c>
      <c r="P51" s="45">
        <v>9321.8449707500004</v>
      </c>
      <c r="Q51" s="46">
        <v>9301.3215335000004</v>
      </c>
      <c r="R51" s="43"/>
      <c r="S51" s="43"/>
      <c r="T51" s="43"/>
      <c r="U51" s="43"/>
      <c r="V51" s="45"/>
      <c r="W51" s="45"/>
      <c r="X51" s="45"/>
      <c r="Y51" s="46"/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7">
        <v>3</v>
      </c>
      <c r="B52" s="43">
        <v>8343.0146480000003</v>
      </c>
      <c r="C52" s="43">
        <v>8344.4257809999999</v>
      </c>
      <c r="D52" s="43">
        <v>8508.125</v>
      </c>
      <c r="E52" s="43">
        <v>8296.4443360000005</v>
      </c>
      <c r="F52" s="45">
        <v>11243.030273</v>
      </c>
      <c r="G52" s="45">
        <v>11292.422852</v>
      </c>
      <c r="H52" s="45">
        <v>11276.899414</v>
      </c>
      <c r="I52" s="46">
        <v>11276.899414</v>
      </c>
      <c r="J52" s="43">
        <v>8010.1801759999998</v>
      </c>
      <c r="K52" s="43">
        <v>7944.12414575</v>
      </c>
      <c r="L52" s="43">
        <v>7986.5671389999998</v>
      </c>
      <c r="M52" s="43">
        <v>7799.3837887500003</v>
      </c>
      <c r="N52" s="45">
        <v>10524.3029785</v>
      </c>
      <c r="O52" s="45">
        <v>10376.16967775</v>
      </c>
      <c r="P52" s="45">
        <v>10450.369140749999</v>
      </c>
      <c r="Q52" s="46">
        <v>10420.179443249999</v>
      </c>
      <c r="R52" s="43"/>
      <c r="S52" s="43"/>
      <c r="T52" s="43"/>
      <c r="U52" s="43"/>
      <c r="V52" s="45"/>
      <c r="W52" s="45"/>
      <c r="X52" s="45"/>
      <c r="Y52" s="46"/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7">
        <v>4</v>
      </c>
      <c r="B53" s="43">
        <v>8979.4658199999994</v>
      </c>
      <c r="C53" s="43">
        <v>9020.390625</v>
      </c>
      <c r="D53" s="43">
        <v>9112.1181639999995</v>
      </c>
      <c r="E53" s="43">
        <v>8930.0732420000004</v>
      </c>
      <c r="F53" s="45">
        <v>12295.785156</v>
      </c>
      <c r="G53" s="45">
        <v>12236.515625</v>
      </c>
      <c r="H53" s="45">
        <v>12223.814453000001</v>
      </c>
      <c r="I53" s="46">
        <v>12237.926758</v>
      </c>
      <c r="J53" s="43">
        <v>8576.1274410000005</v>
      </c>
      <c r="K53" s="43">
        <v>8449.4169920000004</v>
      </c>
      <c r="L53" s="43">
        <v>8691.1232909999999</v>
      </c>
      <c r="M53" s="43">
        <v>8479.8515625</v>
      </c>
      <c r="N53" s="45">
        <v>11398.218993750001</v>
      </c>
      <c r="O53" s="45">
        <v>11647.446045250001</v>
      </c>
      <c r="P53" s="45">
        <v>11529.628173749999</v>
      </c>
      <c r="Q53" s="46">
        <v>11495.15625</v>
      </c>
      <c r="R53" s="43"/>
      <c r="S53" s="43"/>
      <c r="T53" s="43"/>
      <c r="U53" s="43"/>
      <c r="V53" s="45"/>
      <c r="W53" s="45"/>
      <c r="X53" s="45"/>
      <c r="Y53" s="46"/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7">
        <v>5</v>
      </c>
      <c r="B54" s="43">
        <v>9541.1230469999991</v>
      </c>
      <c r="C54" s="43">
        <v>9584.8701170000004</v>
      </c>
      <c r="D54" s="43">
        <v>9693.5332030000009</v>
      </c>
      <c r="E54" s="43">
        <v>9577.8144530000009</v>
      </c>
      <c r="F54" s="45">
        <v>13039.488281</v>
      </c>
      <c r="G54" s="45">
        <v>12980.217773</v>
      </c>
      <c r="H54" s="45">
        <v>13008.441406</v>
      </c>
      <c r="I54" s="46">
        <v>13023.964844</v>
      </c>
      <c r="J54" s="43">
        <v>9090.8801267500003</v>
      </c>
      <c r="K54" s="43">
        <v>9173.5104979999996</v>
      </c>
      <c r="L54" s="43">
        <v>9312.4719237499994</v>
      </c>
      <c r="M54" s="43">
        <v>9017.0085447500005</v>
      </c>
      <c r="N54" s="45">
        <v>12547.71093725</v>
      </c>
      <c r="O54" s="45">
        <v>12360.441161999999</v>
      </c>
      <c r="P54" s="45">
        <v>12525.971191250001</v>
      </c>
      <c r="Q54" s="46">
        <v>12540.4362795</v>
      </c>
      <c r="R54" s="43"/>
      <c r="S54" s="43"/>
      <c r="T54" s="43"/>
      <c r="U54" s="43"/>
      <c r="V54" s="45"/>
      <c r="W54" s="45"/>
      <c r="X54" s="45"/>
      <c r="Y54" s="46"/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7">
        <v>6</v>
      </c>
      <c r="B55" s="43">
        <v>10207.209961</v>
      </c>
      <c r="C55" s="43">
        <v>10222.732421999999</v>
      </c>
      <c r="D55" s="43">
        <v>10318.694336</v>
      </c>
      <c r="E55" s="43">
        <v>10150.761719</v>
      </c>
      <c r="F55" s="45">
        <v>13513.651367</v>
      </c>
      <c r="G55" s="45">
        <v>13488.25</v>
      </c>
      <c r="H55" s="45">
        <v>13495.305664</v>
      </c>
      <c r="I55" s="46">
        <v>13530.585938</v>
      </c>
      <c r="J55" s="43">
        <v>9636.6447755000008</v>
      </c>
      <c r="K55" s="43">
        <v>9833.3356932499992</v>
      </c>
      <c r="L55" s="43">
        <v>9837.8234862499994</v>
      </c>
      <c r="M55" s="43">
        <v>9782.0512694999998</v>
      </c>
      <c r="N55" s="45">
        <v>13183.0290525</v>
      </c>
      <c r="O55" s="45">
        <v>13122.225829749999</v>
      </c>
      <c r="P55" s="45">
        <v>13133.1574705</v>
      </c>
      <c r="Q55" s="46">
        <v>13216.620117500001</v>
      </c>
      <c r="R55" s="43"/>
      <c r="S55" s="43"/>
      <c r="T55" s="43"/>
      <c r="U55" s="43"/>
      <c r="V55" s="45"/>
      <c r="W55" s="45"/>
      <c r="X55" s="45"/>
      <c r="Y55" s="46"/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7">
        <v>7</v>
      </c>
      <c r="B56" s="43">
        <v>10804.147461</v>
      </c>
      <c r="C56" s="43">
        <v>10797.090819999999</v>
      </c>
      <c r="D56" s="43">
        <v>10891.641602</v>
      </c>
      <c r="E56" s="43">
        <v>10777.333984000001</v>
      </c>
      <c r="F56" s="45">
        <v>13829.759765999999</v>
      </c>
      <c r="G56" s="45">
        <v>13791.657227</v>
      </c>
      <c r="H56" s="45">
        <v>13794.480469</v>
      </c>
      <c r="I56" s="46">
        <v>13822.704102</v>
      </c>
      <c r="J56" s="43">
        <v>10427.444336</v>
      </c>
      <c r="K56" s="43">
        <v>10344.3220215</v>
      </c>
      <c r="L56" s="43">
        <v>10474.931152499999</v>
      </c>
      <c r="M56" s="43">
        <v>10228.404785250001</v>
      </c>
      <c r="N56" s="45">
        <v>13550.67846675</v>
      </c>
      <c r="O56" s="45">
        <v>13554.101806750001</v>
      </c>
      <c r="P56" s="45">
        <v>13575.09936525</v>
      </c>
      <c r="Q56" s="46">
        <v>13576.615479</v>
      </c>
      <c r="R56" s="43"/>
      <c r="S56" s="43"/>
      <c r="T56" s="43"/>
      <c r="U56" s="43"/>
      <c r="V56" s="45"/>
      <c r="W56" s="45"/>
      <c r="X56" s="45"/>
      <c r="Y56" s="46"/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7">
        <v>8</v>
      </c>
      <c r="B57" s="43">
        <v>11371.449219</v>
      </c>
      <c r="C57" s="43">
        <v>11437.776367</v>
      </c>
      <c r="D57" s="43">
        <v>11474.466796999999</v>
      </c>
      <c r="E57" s="43">
        <v>11322.057617</v>
      </c>
      <c r="F57" s="45">
        <v>13980.758789</v>
      </c>
      <c r="G57" s="45">
        <v>13972.291015999999</v>
      </c>
      <c r="H57" s="45">
        <v>13965.235352</v>
      </c>
      <c r="I57" s="46">
        <v>13975.113281</v>
      </c>
      <c r="J57" s="43">
        <v>11030.972900500001</v>
      </c>
      <c r="K57" s="43">
        <v>11025.26220675</v>
      </c>
      <c r="L57" s="43">
        <v>11063.347900749999</v>
      </c>
      <c r="M57" s="43">
        <v>10903.514892249999</v>
      </c>
      <c r="N57" s="45">
        <v>13865.50952175</v>
      </c>
      <c r="O57" s="45">
        <v>13845.81567425</v>
      </c>
      <c r="P57" s="45">
        <v>13820.16918975</v>
      </c>
      <c r="Q57" s="46">
        <v>13840.80639675</v>
      </c>
      <c r="R57" s="43"/>
      <c r="S57" s="43"/>
      <c r="T57" s="43"/>
      <c r="U57" s="43"/>
      <c r="V57" s="45"/>
      <c r="W57" s="45"/>
      <c r="X57" s="45"/>
      <c r="Y57" s="46"/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7">
        <v>9</v>
      </c>
      <c r="B58" s="43">
        <v>11958.508789</v>
      </c>
      <c r="C58" s="43">
        <v>11944.396484000001</v>
      </c>
      <c r="D58" s="43">
        <v>12064.348633</v>
      </c>
      <c r="E58" s="43">
        <v>11862.546875</v>
      </c>
      <c r="F58" s="45">
        <v>14048.496094</v>
      </c>
      <c r="G58" s="45">
        <v>14058.374023</v>
      </c>
      <c r="H58" s="45">
        <v>14047.084961</v>
      </c>
      <c r="I58" s="46">
        <v>14062.608398</v>
      </c>
      <c r="J58" s="43">
        <v>11432.214111499999</v>
      </c>
      <c r="K58" s="43">
        <v>11533.43139625</v>
      </c>
      <c r="L58" s="43">
        <v>11641.937255999999</v>
      </c>
      <c r="M58" s="43">
        <v>11380.179931500001</v>
      </c>
      <c r="N58" s="45">
        <v>13995.69311525</v>
      </c>
      <c r="O58" s="45">
        <v>13990.811767749999</v>
      </c>
      <c r="P58" s="45">
        <v>13993.697754250001</v>
      </c>
      <c r="Q58" s="46">
        <v>14007.98706025</v>
      </c>
      <c r="R58" s="43"/>
      <c r="S58" s="43"/>
      <c r="T58" s="43"/>
      <c r="U58" s="43"/>
      <c r="V58" s="45"/>
      <c r="W58" s="45"/>
      <c r="X58" s="45"/>
      <c r="Y58" s="46"/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7">
        <v>10</v>
      </c>
      <c r="B59" s="43">
        <v>12436.905273</v>
      </c>
      <c r="C59" s="43">
        <v>12434.083008</v>
      </c>
      <c r="D59" s="43">
        <v>12466.541015999999</v>
      </c>
      <c r="E59" s="43">
        <v>12400.214844</v>
      </c>
      <c r="F59" s="45">
        <v>14090.832031</v>
      </c>
      <c r="G59" s="45">
        <v>14093.654296999999</v>
      </c>
      <c r="H59" s="45">
        <v>14095.065430000001</v>
      </c>
      <c r="I59" s="46">
        <v>14097.887694999999</v>
      </c>
      <c r="J59" s="43">
        <v>12032.107910000001</v>
      </c>
      <c r="K59" s="43">
        <v>12126.818115</v>
      </c>
      <c r="L59" s="43">
        <v>12160.89672875</v>
      </c>
      <c r="M59" s="43">
        <v>11950.96386725</v>
      </c>
      <c r="N59" s="45">
        <v>14056.080078249999</v>
      </c>
      <c r="O59" s="45">
        <v>14071.1940915</v>
      </c>
      <c r="P59" s="45">
        <v>14063.080078249999</v>
      </c>
      <c r="Q59" s="46">
        <v>14067.428222250001</v>
      </c>
      <c r="R59" s="43"/>
      <c r="S59" s="43"/>
      <c r="T59" s="43"/>
      <c r="U59" s="43"/>
      <c r="V59" s="45"/>
      <c r="W59" s="45"/>
      <c r="X59" s="45"/>
      <c r="Y59" s="46"/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7">
        <v>11</v>
      </c>
      <c r="B60" s="43">
        <v>12813.696289</v>
      </c>
      <c r="C60" s="43">
        <v>12865.910156</v>
      </c>
      <c r="D60" s="43">
        <v>12899.779296999999</v>
      </c>
      <c r="E60" s="43">
        <v>12812.285156</v>
      </c>
      <c r="F60" s="45">
        <v>14104.944336</v>
      </c>
      <c r="G60" s="45">
        <v>14103.533203000001</v>
      </c>
      <c r="H60" s="45">
        <v>14100.709961</v>
      </c>
      <c r="I60" s="46">
        <v>14102.122069999999</v>
      </c>
      <c r="J60" s="43">
        <v>12573.103026999999</v>
      </c>
      <c r="K60" s="43">
        <v>12536.039795000001</v>
      </c>
      <c r="L60" s="43">
        <v>12588.850586250001</v>
      </c>
      <c r="M60" s="43">
        <v>12465.232421999999</v>
      </c>
      <c r="N60" s="45">
        <v>14096.360107250001</v>
      </c>
      <c r="O60" s="45">
        <v>14095.1240235</v>
      </c>
      <c r="P60" s="45">
        <v>14096.47656275</v>
      </c>
      <c r="Q60" s="46">
        <v>14098.946288749999</v>
      </c>
      <c r="R60" s="43"/>
      <c r="S60" s="43"/>
      <c r="T60" s="43"/>
      <c r="U60" s="43"/>
      <c r="V60" s="45"/>
      <c r="W60" s="45"/>
      <c r="X60" s="45"/>
      <c r="Y60" s="46"/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7">
        <v>12</v>
      </c>
      <c r="B61" s="43">
        <v>13126.982421999999</v>
      </c>
      <c r="C61" s="43">
        <v>13180.608398</v>
      </c>
      <c r="D61" s="43">
        <v>13159.440430000001</v>
      </c>
      <c r="E61" s="43">
        <v>13112.870117</v>
      </c>
      <c r="F61" s="45">
        <v>14109.177734000001</v>
      </c>
      <c r="G61" s="45">
        <v>14109.177734000001</v>
      </c>
      <c r="H61" s="45">
        <v>14107.766602</v>
      </c>
      <c r="I61" s="46">
        <v>14107.766602</v>
      </c>
      <c r="J61" s="43">
        <v>12887.01782225</v>
      </c>
      <c r="K61" s="43">
        <v>12927.5847165</v>
      </c>
      <c r="L61" s="43">
        <v>12999.694580249999</v>
      </c>
      <c r="M61" s="43">
        <v>12901.43139625</v>
      </c>
      <c r="N61" s="45">
        <v>14106.0026855</v>
      </c>
      <c r="O61" s="45">
        <v>14104.94433575</v>
      </c>
      <c r="P61" s="45">
        <v>14103.474121249999</v>
      </c>
      <c r="Q61" s="46">
        <v>14103.533203000001</v>
      </c>
      <c r="R61" s="43"/>
      <c r="S61" s="43"/>
      <c r="T61" s="43"/>
      <c r="U61" s="43"/>
      <c r="V61" s="45"/>
      <c r="W61" s="45"/>
      <c r="X61" s="45"/>
      <c r="Y61" s="46"/>
      <c r="Z61" s="43"/>
      <c r="AA61" s="43"/>
      <c r="AB61" s="43"/>
      <c r="AC61" s="43"/>
      <c r="AD61" s="45"/>
      <c r="AE61" s="45"/>
      <c r="AF61" s="45"/>
      <c r="AG61" s="46"/>
    </row>
    <row r="62" spans="1:33">
      <c r="A62" s="27">
        <v>13</v>
      </c>
      <c r="B62" s="43">
        <v>13365.475586</v>
      </c>
      <c r="C62" s="43">
        <v>13434.624023</v>
      </c>
      <c r="D62" s="43">
        <v>13447.325194999999</v>
      </c>
      <c r="E62" s="43">
        <v>13383.820313</v>
      </c>
      <c r="F62" s="45">
        <v>14110.588867</v>
      </c>
      <c r="G62" s="45">
        <v>14110.588867</v>
      </c>
      <c r="H62" s="45">
        <v>14110.588867</v>
      </c>
      <c r="I62" s="43">
        <v>14109.177734000001</v>
      </c>
      <c r="J62" s="43">
        <v>13213.605713000001</v>
      </c>
      <c r="K62" s="43">
        <v>13236.11230425</v>
      </c>
      <c r="L62" s="43">
        <v>13249.411621249999</v>
      </c>
      <c r="M62" s="43">
        <v>13198.607666</v>
      </c>
      <c r="N62" s="45">
        <v>14109.530517249999</v>
      </c>
      <c r="O62" s="45">
        <v>14109.530517249999</v>
      </c>
      <c r="P62" s="45">
        <v>14108.47216825</v>
      </c>
      <c r="Q62" s="43">
        <v>14108.119385</v>
      </c>
      <c r="R62" s="43"/>
      <c r="S62" s="43"/>
      <c r="T62" s="43"/>
      <c r="U62" s="43"/>
      <c r="V62" s="45"/>
      <c r="W62" s="45"/>
      <c r="X62" s="45"/>
      <c r="Y62" s="43"/>
      <c r="Z62" s="43"/>
      <c r="AA62" s="43"/>
      <c r="AB62" s="43"/>
      <c r="AC62" s="43"/>
      <c r="AD62" s="45"/>
      <c r="AE62" s="45"/>
      <c r="AF62" s="45"/>
      <c r="AG62" s="43"/>
    </row>
    <row r="63" spans="1:33">
      <c r="A63" s="27">
        <v>14</v>
      </c>
      <c r="B63" s="43">
        <v>13588.444336</v>
      </c>
      <c r="C63" s="43">
        <v>13623.724609000001</v>
      </c>
      <c r="D63" s="43">
        <v>13633.603515999999</v>
      </c>
      <c r="E63" s="43">
        <v>13599.734375</v>
      </c>
      <c r="F63" s="45">
        <v>14112</v>
      </c>
      <c r="G63" s="45">
        <v>14112</v>
      </c>
      <c r="H63" s="45">
        <v>14112</v>
      </c>
      <c r="I63" s="43">
        <v>14112</v>
      </c>
      <c r="J63" s="43">
        <v>13392.2177735</v>
      </c>
      <c r="K63" s="43">
        <v>13500.8991695</v>
      </c>
      <c r="L63" s="43">
        <v>13486.894775250001</v>
      </c>
      <c r="M63" s="43">
        <v>13433.798828499999</v>
      </c>
      <c r="N63" s="45">
        <v>14110.941650250001</v>
      </c>
      <c r="O63" s="45">
        <v>14110.941650250001</v>
      </c>
      <c r="P63" s="45">
        <v>14110.941650250001</v>
      </c>
      <c r="Q63" s="43">
        <v>14109.8833005</v>
      </c>
      <c r="R63" s="43"/>
      <c r="S63" s="43"/>
      <c r="T63" s="43"/>
      <c r="U63" s="43"/>
      <c r="V63" s="45"/>
      <c r="W63" s="45"/>
      <c r="X63" s="45"/>
      <c r="Y63" s="43"/>
      <c r="Z63" s="43"/>
      <c r="AA63" s="43"/>
      <c r="AB63" s="43"/>
      <c r="AC63" s="43"/>
      <c r="AD63" s="45"/>
      <c r="AE63" s="45"/>
      <c r="AF63" s="45"/>
      <c r="AG63" s="43"/>
    </row>
    <row r="64" spans="1:33">
      <c r="A64" s="27">
        <v>15</v>
      </c>
      <c r="B64" s="43">
        <v>13749.321289</v>
      </c>
      <c r="C64" s="43">
        <v>13771.900390999999</v>
      </c>
      <c r="D64" s="43">
        <v>13797.302734000001</v>
      </c>
      <c r="E64" s="43">
        <v>13783.190430000001</v>
      </c>
      <c r="F64" s="45">
        <v>14112</v>
      </c>
      <c r="G64" s="45">
        <v>14112</v>
      </c>
      <c r="H64" s="45">
        <v>14112</v>
      </c>
      <c r="I64" s="43">
        <v>14112</v>
      </c>
      <c r="J64" s="43">
        <v>13640.66357425</v>
      </c>
      <c r="K64" s="43">
        <v>13661.7685545</v>
      </c>
      <c r="L64" s="43">
        <v>13678.5283205</v>
      </c>
      <c r="M64" s="43">
        <v>13633.598388750001</v>
      </c>
      <c r="N64" s="45">
        <v>14112</v>
      </c>
      <c r="O64" s="45">
        <v>14112</v>
      </c>
      <c r="P64" s="45">
        <v>14112</v>
      </c>
      <c r="Q64" s="43">
        <v>14112</v>
      </c>
      <c r="R64" s="43"/>
      <c r="S64" s="43"/>
      <c r="T64" s="43"/>
      <c r="U64" s="43"/>
      <c r="V64" s="45"/>
      <c r="W64" s="45"/>
      <c r="X64" s="45"/>
      <c r="Y64" s="43"/>
      <c r="Z64" s="43"/>
      <c r="AA64" s="43"/>
      <c r="AB64" s="43"/>
      <c r="AC64" s="43"/>
      <c r="AD64" s="45"/>
      <c r="AE64" s="45"/>
      <c r="AF64" s="45"/>
      <c r="AG64" s="43"/>
    </row>
    <row r="65" spans="1:33">
      <c r="A65" s="27">
        <v>16</v>
      </c>
      <c r="B65" s="43">
        <v>13836.816406</v>
      </c>
      <c r="C65" s="43">
        <v>13883.385742</v>
      </c>
      <c r="D65" s="43">
        <v>13890.441406</v>
      </c>
      <c r="E65" s="43">
        <v>13872.095703000001</v>
      </c>
      <c r="F65" s="45">
        <v>14112</v>
      </c>
      <c r="G65" s="45">
        <v>14112</v>
      </c>
      <c r="H65" s="45">
        <v>14112</v>
      </c>
      <c r="I65" s="43">
        <v>14112</v>
      </c>
      <c r="J65" s="43">
        <v>13763.195068249999</v>
      </c>
      <c r="K65" s="43">
        <v>13814.77172875</v>
      </c>
      <c r="L65" s="43">
        <v>13812.587401999999</v>
      </c>
      <c r="M65" s="43">
        <v>13811.41674825</v>
      </c>
      <c r="N65" s="45">
        <v>14112</v>
      </c>
      <c r="O65" s="45">
        <v>14112</v>
      </c>
      <c r="P65" s="45">
        <v>14112</v>
      </c>
      <c r="Q65" s="43">
        <v>14112</v>
      </c>
      <c r="R65" s="43"/>
      <c r="S65" s="43"/>
      <c r="T65" s="43"/>
      <c r="U65" s="43"/>
      <c r="V65" s="45"/>
      <c r="W65" s="45"/>
      <c r="X65" s="45"/>
      <c r="Y65" s="43"/>
      <c r="Z65" s="43"/>
      <c r="AA65" s="43"/>
      <c r="AB65" s="43"/>
      <c r="AC65" s="43"/>
      <c r="AD65" s="45"/>
      <c r="AE65" s="45"/>
      <c r="AF65" s="45"/>
      <c r="AG65" s="43"/>
    </row>
    <row r="66" spans="1:33">
      <c r="A66" s="27">
        <v>17</v>
      </c>
      <c r="B66" s="43">
        <v>13932.777344</v>
      </c>
      <c r="C66" s="43">
        <v>13953.945313</v>
      </c>
      <c r="D66" s="43">
        <v>13949.711914</v>
      </c>
      <c r="E66" s="43">
        <v>13934.188477</v>
      </c>
      <c r="F66" s="43">
        <v>14112</v>
      </c>
      <c r="G66" s="45">
        <v>14112</v>
      </c>
      <c r="H66" s="45">
        <v>14112</v>
      </c>
      <c r="I66" s="43">
        <v>14112</v>
      </c>
      <c r="J66" s="43">
        <v>13859.806640500001</v>
      </c>
      <c r="K66" s="43">
        <v>13905.02563475</v>
      </c>
      <c r="L66" s="43">
        <v>13911.259033</v>
      </c>
      <c r="M66" s="43">
        <v>13884.6188965</v>
      </c>
      <c r="N66" s="43">
        <v>14112</v>
      </c>
      <c r="O66" s="45">
        <v>14112</v>
      </c>
      <c r="P66" s="45">
        <v>14112</v>
      </c>
      <c r="Q66" s="43">
        <v>14112</v>
      </c>
      <c r="R66" s="43"/>
      <c r="S66" s="43"/>
      <c r="T66" s="43"/>
      <c r="U66" s="43"/>
      <c r="V66" s="43"/>
      <c r="W66" s="45"/>
      <c r="X66" s="45"/>
      <c r="Y66" s="43"/>
      <c r="Z66" s="43"/>
      <c r="AA66" s="43"/>
      <c r="AB66" s="43"/>
      <c r="AC66" s="43"/>
      <c r="AD66" s="43"/>
      <c r="AE66" s="45"/>
      <c r="AF66" s="45"/>
      <c r="AG66" s="43"/>
    </row>
    <row r="67" spans="1:33">
      <c r="A67" s="27">
        <v>18</v>
      </c>
      <c r="B67" s="43">
        <v>14028.739258</v>
      </c>
      <c r="C67" s="43">
        <v>14021.683594</v>
      </c>
      <c r="D67" s="43">
        <v>14010.393555000001</v>
      </c>
      <c r="E67" s="43">
        <v>14023.094727</v>
      </c>
      <c r="F67" s="43">
        <v>14112</v>
      </c>
      <c r="G67" s="45">
        <v>14112</v>
      </c>
      <c r="H67" s="45">
        <v>14112</v>
      </c>
      <c r="I67" s="43">
        <v>14112</v>
      </c>
      <c r="J67" s="43">
        <v>13947.7678225</v>
      </c>
      <c r="K67" s="43">
        <v>13961.87988325</v>
      </c>
      <c r="L67" s="43">
        <v>13959.88232425</v>
      </c>
      <c r="M67" s="43">
        <v>13960.4150395</v>
      </c>
      <c r="N67" s="43">
        <v>14112</v>
      </c>
      <c r="O67" s="45">
        <v>14112</v>
      </c>
      <c r="P67" s="45">
        <v>14112</v>
      </c>
      <c r="Q67" s="43">
        <v>14112</v>
      </c>
      <c r="R67" s="43"/>
      <c r="S67" s="43"/>
      <c r="T67" s="43"/>
      <c r="U67" s="43"/>
      <c r="V67" s="43"/>
      <c r="W67" s="45"/>
      <c r="X67" s="45"/>
      <c r="Y67" s="43"/>
      <c r="Z67" s="43"/>
      <c r="AA67" s="43"/>
      <c r="AB67" s="43"/>
      <c r="AC67" s="43"/>
      <c r="AD67" s="43"/>
      <c r="AE67" s="45"/>
      <c r="AF67" s="45"/>
      <c r="AG67" s="43"/>
    </row>
    <row r="68" spans="1:33">
      <c r="A68" s="27">
        <v>19</v>
      </c>
      <c r="B68" s="43">
        <v>14035.794921999999</v>
      </c>
      <c r="C68" s="43">
        <v>14054.140625</v>
      </c>
      <c r="D68" s="43">
        <v>14051.318359000001</v>
      </c>
      <c r="E68" s="43">
        <v>14056.962890999999</v>
      </c>
      <c r="F68" s="43">
        <v>14112</v>
      </c>
      <c r="G68" s="45">
        <v>14112</v>
      </c>
      <c r="H68" s="45">
        <v>14112</v>
      </c>
      <c r="I68" s="43">
        <v>14112</v>
      </c>
      <c r="J68" s="43">
        <v>14030.503173999999</v>
      </c>
      <c r="K68" s="43">
        <v>14027.79785175</v>
      </c>
      <c r="L68" s="43">
        <v>14024.624755999999</v>
      </c>
      <c r="M68" s="43">
        <v>14033.561768</v>
      </c>
      <c r="N68" s="43">
        <v>14112</v>
      </c>
      <c r="O68" s="45">
        <v>14112</v>
      </c>
      <c r="P68" s="45">
        <v>14112</v>
      </c>
      <c r="Q68" s="43">
        <v>14112</v>
      </c>
      <c r="R68" s="43"/>
      <c r="S68" s="43"/>
      <c r="T68" s="43"/>
      <c r="U68" s="43"/>
      <c r="V68" s="43"/>
      <c r="W68" s="45"/>
      <c r="X68" s="45"/>
      <c r="Y68" s="43"/>
      <c r="Z68" s="43"/>
      <c r="AA68" s="43"/>
      <c r="AB68" s="43"/>
      <c r="AC68" s="43"/>
      <c r="AD68" s="43"/>
      <c r="AE68" s="45"/>
      <c r="AF68" s="45"/>
      <c r="AG68" s="43"/>
    </row>
    <row r="69" spans="1:33">
      <c r="A69" s="27">
        <v>20</v>
      </c>
      <c r="B69" s="43">
        <v>14061.197265999999</v>
      </c>
      <c r="C69" s="43">
        <v>14072.486328000001</v>
      </c>
      <c r="D69" s="43">
        <v>14076.719727</v>
      </c>
      <c r="E69" s="43">
        <v>14066.841796999999</v>
      </c>
      <c r="F69" s="43">
        <v>14112</v>
      </c>
      <c r="G69" s="45">
        <v>14112</v>
      </c>
      <c r="H69" s="45">
        <v>14112</v>
      </c>
      <c r="I69" s="43">
        <v>14112</v>
      </c>
      <c r="J69" s="43">
        <v>14039.145508</v>
      </c>
      <c r="K69" s="43">
        <v>14059.72705075</v>
      </c>
      <c r="L69" s="43">
        <v>14055.668701000001</v>
      </c>
      <c r="M69" s="43">
        <v>14058.432617500001</v>
      </c>
      <c r="N69" s="43">
        <v>14112</v>
      </c>
      <c r="O69" s="45">
        <v>14112</v>
      </c>
      <c r="P69" s="45">
        <v>14112</v>
      </c>
      <c r="Q69" s="43">
        <v>14112</v>
      </c>
      <c r="R69" s="43"/>
      <c r="S69" s="43"/>
      <c r="T69" s="43"/>
      <c r="U69" s="43"/>
      <c r="V69" s="43"/>
      <c r="W69" s="45"/>
      <c r="X69" s="45"/>
      <c r="Y69" s="43"/>
      <c r="Z69" s="43"/>
      <c r="AA69" s="43"/>
      <c r="AB69" s="43"/>
      <c r="AC69" s="43"/>
      <c r="AD69" s="43"/>
      <c r="AE69" s="45"/>
      <c r="AF69" s="45"/>
      <c r="AG69" s="43"/>
    </row>
    <row r="70" spans="1:33">
      <c r="A70" s="27">
        <v>21</v>
      </c>
      <c r="B70" s="43">
        <v>14078.130859000001</v>
      </c>
      <c r="C70" s="43">
        <v>14096.476563</v>
      </c>
      <c r="D70" s="43">
        <v>14086.598633</v>
      </c>
      <c r="E70" s="43">
        <v>14076.719727</v>
      </c>
      <c r="F70" s="43">
        <v>14112</v>
      </c>
      <c r="G70" s="45">
        <v>14112</v>
      </c>
      <c r="H70" s="45">
        <v>14112</v>
      </c>
      <c r="I70" s="43">
        <v>14112</v>
      </c>
      <c r="J70" s="43">
        <v>14066.43066425</v>
      </c>
      <c r="K70" s="43">
        <v>14076.48388675</v>
      </c>
      <c r="L70" s="43">
        <v>14080.189453499999</v>
      </c>
      <c r="M70" s="43">
        <v>14069.3112795</v>
      </c>
      <c r="N70" s="43">
        <v>14112</v>
      </c>
      <c r="O70" s="45">
        <v>14112</v>
      </c>
      <c r="P70" s="45">
        <v>14112</v>
      </c>
      <c r="Q70" s="43">
        <v>14112</v>
      </c>
      <c r="R70" s="43"/>
      <c r="S70" s="43"/>
      <c r="T70" s="43"/>
      <c r="U70" s="43"/>
      <c r="V70" s="43"/>
      <c r="W70" s="45"/>
      <c r="X70" s="45"/>
      <c r="Y70" s="43"/>
      <c r="Z70" s="43"/>
      <c r="AA70" s="43"/>
      <c r="AB70" s="43"/>
      <c r="AC70" s="43"/>
      <c r="AD70" s="43"/>
      <c r="AE70" s="45"/>
      <c r="AF70" s="45"/>
      <c r="AG70" s="43"/>
    </row>
    <row r="71" spans="1:33">
      <c r="A71" s="27">
        <v>22</v>
      </c>
      <c r="B71" s="43">
        <v>14095.065430000001</v>
      </c>
      <c r="C71" s="43">
        <v>14102.122069999999</v>
      </c>
      <c r="D71" s="43">
        <v>14097.887694999999</v>
      </c>
      <c r="E71" s="43">
        <v>14096.476563</v>
      </c>
      <c r="F71" s="43">
        <v>14112</v>
      </c>
      <c r="G71" s="45">
        <v>14112</v>
      </c>
      <c r="H71" s="45">
        <v>14112</v>
      </c>
      <c r="I71" s="43">
        <v>14112</v>
      </c>
      <c r="J71" s="43">
        <v>14082.36450175</v>
      </c>
      <c r="K71" s="43">
        <v>14097.88793975</v>
      </c>
      <c r="L71" s="43">
        <v>14088.4208985</v>
      </c>
      <c r="M71" s="43">
        <v>14081.658936</v>
      </c>
      <c r="N71" s="43">
        <v>14112</v>
      </c>
      <c r="O71" s="45">
        <v>14112</v>
      </c>
      <c r="P71" s="45">
        <v>14112</v>
      </c>
      <c r="Q71" s="43">
        <v>14112</v>
      </c>
      <c r="R71" s="43"/>
      <c r="S71" s="43"/>
      <c r="T71" s="43"/>
      <c r="U71" s="43"/>
      <c r="V71" s="43"/>
      <c r="W71" s="45"/>
      <c r="X71" s="45"/>
      <c r="Y71" s="43"/>
      <c r="Z71" s="43"/>
      <c r="AA71" s="43"/>
      <c r="AB71" s="43"/>
      <c r="AC71" s="43"/>
      <c r="AD71" s="43"/>
      <c r="AE71" s="45"/>
      <c r="AF71" s="45"/>
      <c r="AG71" s="43"/>
    </row>
    <row r="72" spans="1:33">
      <c r="A72" s="27"/>
      <c r="B72" s="21"/>
      <c r="C72" s="21"/>
      <c r="D72" s="21"/>
      <c r="E72" s="21"/>
      <c r="F72" s="21"/>
      <c r="G72" s="23"/>
      <c r="H72" s="23"/>
      <c r="I72" s="21"/>
      <c r="J72" s="21"/>
      <c r="K72" s="21"/>
      <c r="L72" s="21"/>
      <c r="M72" s="21"/>
      <c r="N72" s="21"/>
      <c r="O72" s="23"/>
      <c r="P72" s="23"/>
      <c r="Q72" s="21"/>
      <c r="R72" s="21"/>
      <c r="S72" s="21"/>
      <c r="T72" s="21"/>
      <c r="U72" s="21"/>
      <c r="V72" s="21"/>
      <c r="W72" s="23"/>
      <c r="X72" s="23"/>
      <c r="Y72" s="21"/>
      <c r="Z72" s="21"/>
      <c r="AA72" s="21"/>
      <c r="AB72" s="21"/>
      <c r="AC72" s="21"/>
      <c r="AD72" s="21"/>
      <c r="AE72" s="23"/>
      <c r="AF72" s="23"/>
      <c r="AG72" s="21"/>
    </row>
    <row r="73" spans="1:33">
      <c r="A73" s="31"/>
      <c r="B73" s="31"/>
      <c r="C73" s="31"/>
      <c r="D73" s="31"/>
      <c r="E73" s="31"/>
      <c r="F73" s="31"/>
      <c r="G73" s="32"/>
      <c r="H73" s="32"/>
      <c r="I73" s="32"/>
      <c r="J73" s="31"/>
      <c r="K73" s="31"/>
      <c r="L73" s="31"/>
      <c r="M73" s="31"/>
      <c r="N73" s="31"/>
      <c r="O73" s="32"/>
      <c r="P73" s="32"/>
      <c r="Q73" s="32"/>
      <c r="R73" s="31"/>
      <c r="S73" s="31"/>
      <c r="T73" s="31"/>
      <c r="U73" s="31"/>
      <c r="V73" s="31"/>
      <c r="W73" s="32"/>
      <c r="X73" s="32"/>
      <c r="Y73" s="32"/>
      <c r="Z73" s="31"/>
      <c r="AA73" s="31"/>
      <c r="AB73" s="31"/>
      <c r="AC73" s="31"/>
      <c r="AD73" s="31"/>
      <c r="AE73" s="32"/>
      <c r="AF73" s="32"/>
      <c r="AG73" s="32"/>
    </row>
    <row r="74" spans="1:33">
      <c r="A74" s="28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</row>
    <row r="75" spans="1:33" s="42" customFormat="1" ht="37.5">
      <c r="A75" s="39" t="s">
        <v>39</v>
      </c>
      <c r="B75" s="40">
        <v>9.0766962388461003</v>
      </c>
      <c r="C75" s="40">
        <v>9.1037470167343209</v>
      </c>
      <c r="D75" s="40">
        <v>8.8827754496241198</v>
      </c>
      <c r="E75" s="40">
        <v>9.2467194116970006</v>
      </c>
      <c r="F75" s="40">
        <v>3.7144775475717302</v>
      </c>
      <c r="G75" s="40">
        <v>3.7443941613564302</v>
      </c>
      <c r="H75" s="40">
        <v>3.7585692025322199</v>
      </c>
      <c r="I75" s="40">
        <v>3.7474299149598398</v>
      </c>
      <c r="J75" s="40">
        <f>IF(OR(MIN(J$45:J$72)&gt;$E1*$I$1,SUM(J$45:J$72)=0),"",(LOG10(($E1*$I$1)/INDEX(J$45:J$72,MATCH($E1*$I$1,J$45:J$72)))/LOG10(INDEX(J$45:J$72,MATCH($E1*$I$1,J$45:J$72))/INDEX(J$45:J$72,1+MATCH($E1*$I$1,J$45:J$72))))*(INDEX($A$45:$A$72,MATCH($E1*$I$1,J$45:J$72))-INDEX($A$45:$A$68,1+MATCH($E1*$I$1,J$45:J$72)))+INDEX($A$45:$A$68,MATCH($E1*$I$1,J$45:J$72)))</f>
        <v>9.9399305481614224</v>
      </c>
      <c r="K75" s="40">
        <f t="shared" ref="K75:Q75" si="0">IF(OR(MIN(K$45:K$72)&gt;$E1*$I$1,SUM(K$45:K$72)=0),"",(LOG10(($E1*$I$1)/INDEX(K$45:K$72,MATCH($E1*$I$1,K$45:K$72)))/LOG10(INDEX(K$45:K$72,MATCH($E1*$I$1,K$45:K$72))/INDEX(K$45:K$72,1+MATCH($E1*$I$1,K$45:K$72))))*(INDEX($A$45:$A$72,MATCH($E1*$I$1,K$45:K$72))-INDEX($A$45:$A$68,1+MATCH($E1*$I$1,K$45:K$72)))+INDEX($A$45:$A$68,MATCH($E1*$I$1,K$45:K$72)))</f>
        <v>9.7824812209560115</v>
      </c>
      <c r="L75" s="40">
        <f t="shared" si="0"/>
        <v>9.6854277690061519</v>
      </c>
      <c r="M75" s="40">
        <f t="shared" si="0"/>
        <v>10.08769311547468</v>
      </c>
      <c r="N75" s="40">
        <f t="shared" si="0"/>
        <v>4.5313160913787049</v>
      </c>
      <c r="O75" s="40">
        <f t="shared" si="0"/>
        <v>4.4951616207965106</v>
      </c>
      <c r="P75" s="40">
        <f t="shared" si="0"/>
        <v>4.4776125344573705</v>
      </c>
      <c r="Q75" s="40">
        <f t="shared" si="0"/>
        <v>4.4892515124828067</v>
      </c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</row>
    <row r="76" spans="1:33">
      <c r="B76" s="34"/>
      <c r="C76" s="34"/>
      <c r="D76" s="34"/>
      <c r="E76" s="34"/>
      <c r="G76" s="12"/>
    </row>
    <row r="77" spans="1:33">
      <c r="G77" s="12"/>
    </row>
    <row r="78" spans="1:33">
      <c r="G78" s="12"/>
      <c r="H78" s="10"/>
      <c r="I78" s="10"/>
      <c r="J78" s="10"/>
      <c r="K78" s="10"/>
    </row>
    <row r="79" spans="1:33">
      <c r="G79" s="12"/>
    </row>
    <row r="80" spans="1:33">
      <c r="G80" s="12"/>
    </row>
    <row r="81" spans="1:33">
      <c r="G81" s="12"/>
    </row>
    <row r="82" spans="1:33">
      <c r="G82" s="12"/>
    </row>
    <row r="83" spans="1:33">
      <c r="G83" s="12"/>
    </row>
    <row r="84" spans="1:33">
      <c r="G84" s="12"/>
    </row>
    <row r="85" spans="1:33" s="12" customFormat="1">
      <c r="F85" s="11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</row>
    <row r="86" spans="1:33" s="12" customFormat="1">
      <c r="F86" s="11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</row>
    <row r="87" spans="1:33" s="12" customFormat="1">
      <c r="F87" s="11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</row>
    <row r="88" spans="1:33" s="12" customFormat="1">
      <c r="F88" s="11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</row>
    <row r="89" spans="1:33" s="12" customFormat="1">
      <c r="F89" s="11"/>
      <c r="G89" s="11"/>
      <c r="H89" s="35"/>
      <c r="I89" s="35"/>
      <c r="J89" s="35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</row>
    <row r="90" spans="1:33" s="12" customFormat="1" ht="13">
      <c r="A90" s="24"/>
      <c r="F90" s="11"/>
      <c r="G90" s="11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</row>
    <row r="91" spans="1:33" s="12" customFormat="1">
      <c r="F91" s="36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</row>
    <row r="92" spans="1:33" s="12" customFormat="1">
      <c r="F92" s="11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</row>
    <row r="93" spans="1:33" s="12" customFormat="1">
      <c r="F93" s="11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1:33" s="12" customFormat="1">
      <c r="F94" s="11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1:33" s="12" customFormat="1">
      <c r="F95" s="11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s="12" customFormat="1">
      <c r="F96" s="11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s="12" customFormat="1">
      <c r="F97" s="11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s="12" customFormat="1">
      <c r="F98" s="11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s="12" customFormat="1">
      <c r="F99" s="11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s="12" customFormat="1">
      <c r="F100" s="11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s="12" customFormat="1">
      <c r="F101" s="11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s="12" customFormat="1">
      <c r="F102" s="11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1:33" s="12" customFormat="1">
      <c r="F103" s="11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1:33" s="12" customFormat="1">
      <c r="F104" s="11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6" spans="1:33" s="12" customFormat="1" ht="13">
      <c r="A106" s="24"/>
      <c r="F106" s="11"/>
      <c r="G106" s="11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7" spans="1:33" s="12" customFormat="1">
      <c r="F107" s="36"/>
      <c r="G107" s="36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</row>
    <row r="116" spans="6:33" s="12" customFormat="1">
      <c r="F116" s="11"/>
      <c r="G116" s="11"/>
      <c r="H116" s="35"/>
      <c r="I116" s="35"/>
      <c r="J116" s="35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</row>
    <row r="118" spans="6:33" s="12" customFormat="1">
      <c r="F118" s="11"/>
      <c r="G118" s="11"/>
      <c r="H118" s="35"/>
      <c r="I118" s="35"/>
      <c r="J118" s="35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</row>
    <row r="120" spans="6:33" s="12" customFormat="1">
      <c r="F120" s="11"/>
      <c r="G120" s="11"/>
      <c r="H120" s="35"/>
      <c r="I120" s="35"/>
      <c r="J120" s="35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</row>
    <row r="122" spans="6:33" s="12" customFormat="1">
      <c r="F122" s="11"/>
      <c r="G122" s="11"/>
      <c r="H122" s="10"/>
      <c r="I122" s="10"/>
      <c r="J122" s="10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</row>
    <row r="124" spans="6:33" s="12" customFormat="1">
      <c r="F124" s="37"/>
      <c r="G124" s="37"/>
      <c r="H124" s="38"/>
      <c r="I124" s="38"/>
      <c r="J124" s="38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</row>
    <row r="125" spans="6:33" s="12" customFormat="1">
      <c r="F125" s="37"/>
      <c r="G125" s="37"/>
      <c r="H125" s="35"/>
      <c r="I125" s="35"/>
      <c r="J125" s="35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</row>
    <row r="126" spans="6:33" s="12" customFormat="1">
      <c r="F126" s="37"/>
      <c r="G126" s="37"/>
      <c r="H126" s="35"/>
      <c r="I126" s="35"/>
      <c r="J126" s="35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</row>
    <row r="127" spans="6:33" s="12" customFormat="1">
      <c r="F127" s="37"/>
      <c r="G127" s="37"/>
      <c r="H127" s="35"/>
      <c r="I127" s="35"/>
      <c r="J127" s="35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</row>
    <row r="128" spans="6:33" s="12" customFormat="1">
      <c r="F128" s="37"/>
      <c r="G128" s="37"/>
      <c r="H128" s="35"/>
      <c r="I128" s="35"/>
      <c r="J128" s="35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29" spans="6:33" s="12" customFormat="1">
      <c r="F129" s="37"/>
      <c r="G129" s="37"/>
      <c r="H129" s="35"/>
      <c r="I129" s="35"/>
      <c r="J129" s="35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</row>
    <row r="130" spans="6:33" s="12" customFormat="1">
      <c r="F130" s="37"/>
      <c r="G130" s="37"/>
      <c r="H130" s="35"/>
      <c r="I130" s="35"/>
      <c r="J130" s="35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</row>
    <row r="131" spans="6:33" s="12" customFormat="1">
      <c r="F131" s="37"/>
      <c r="G131" s="37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</row>
    <row r="132" spans="6:33" s="12" customFormat="1">
      <c r="F132" s="37"/>
      <c r="G132" s="37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2"/>
  <sheetViews>
    <sheetView topLeftCell="A31" zoomScaleNormal="100" workbookViewId="0">
      <selection activeCell="J43" sqref="J43:Q43"/>
    </sheetView>
  </sheetViews>
  <sheetFormatPr defaultColWidth="9" defaultRowHeight="12.5"/>
  <cols>
    <col min="1" max="1" width="8.54296875" style="12" customWidth="1"/>
    <col min="2" max="2" width="7.1796875" style="12" customWidth="1"/>
    <col min="3" max="3" width="8.26953125" style="12" customWidth="1"/>
    <col min="4" max="4" width="8.453125" style="12" customWidth="1"/>
    <col min="5" max="5" width="8.54296875" style="12" customWidth="1"/>
    <col min="6" max="7" width="7.453125" style="11" customWidth="1"/>
    <col min="8" max="17" width="7.453125" style="12" customWidth="1"/>
    <col min="18" max="18" width="7.453125" style="9" customWidth="1"/>
    <col min="19" max="19" width="9.1796875" style="9" customWidth="1"/>
    <col min="20" max="20" width="7.453125" style="9" customWidth="1"/>
    <col min="21" max="16384" width="9" style="9"/>
  </cols>
  <sheetData>
    <row r="1" spans="1:15" ht="21" customHeight="1">
      <c r="A1" s="247" t="s">
        <v>53</v>
      </c>
      <c r="B1" s="247"/>
      <c r="C1" s="247"/>
      <c r="D1" s="247"/>
      <c r="E1" s="123">
        <v>0.85</v>
      </c>
      <c r="F1" s="11" t="s">
        <v>163</v>
      </c>
      <c r="G1" s="11">
        <v>8760</v>
      </c>
      <c r="H1" s="12" t="s">
        <v>164</v>
      </c>
      <c r="I1" s="12">
        <v>14112</v>
      </c>
      <c r="L1" s="10"/>
      <c r="M1" s="29"/>
      <c r="N1" s="29"/>
      <c r="O1" s="10"/>
    </row>
    <row r="2" spans="1:15" ht="13">
      <c r="A2" s="25"/>
      <c r="F2" s="13"/>
      <c r="G2" s="13"/>
      <c r="H2" s="24"/>
      <c r="I2" s="24"/>
      <c r="J2" s="24"/>
    </row>
    <row r="3" spans="1:15" ht="13">
      <c r="A3" s="25"/>
      <c r="F3" s="13"/>
      <c r="G3" s="13"/>
      <c r="H3" s="24"/>
      <c r="I3" s="24"/>
      <c r="J3" s="24"/>
    </row>
    <row r="4" spans="1:15" ht="13">
      <c r="A4" s="25"/>
      <c r="F4" s="13"/>
      <c r="G4" s="13"/>
      <c r="H4" s="24"/>
      <c r="I4" s="24"/>
      <c r="J4" s="24"/>
    </row>
    <row r="5" spans="1:15" ht="13">
      <c r="A5" s="25"/>
      <c r="F5" s="13"/>
      <c r="G5" s="13"/>
      <c r="H5" s="24"/>
      <c r="I5" s="24"/>
      <c r="J5" s="24"/>
    </row>
    <row r="6" spans="1:15" ht="13">
      <c r="A6" s="25"/>
      <c r="F6" s="13"/>
      <c r="G6" s="13"/>
      <c r="H6" s="24"/>
      <c r="I6" s="24"/>
      <c r="J6" s="24"/>
    </row>
    <row r="7" spans="1:15" ht="13">
      <c r="A7" s="25"/>
      <c r="F7" s="13"/>
      <c r="G7" s="13"/>
      <c r="H7" s="24"/>
      <c r="I7" s="24"/>
      <c r="J7" s="24"/>
    </row>
    <row r="8" spans="1:15" ht="13">
      <c r="A8" s="25"/>
      <c r="F8" s="13"/>
      <c r="G8" s="13"/>
      <c r="H8" s="24"/>
      <c r="I8" s="24"/>
      <c r="J8" s="24"/>
    </row>
    <row r="9" spans="1:15" ht="13">
      <c r="A9" s="25"/>
      <c r="F9" s="13"/>
      <c r="G9" s="13"/>
      <c r="H9" s="24"/>
      <c r="I9" s="24"/>
      <c r="J9" s="24"/>
    </row>
    <row r="10" spans="1:15" ht="13">
      <c r="A10" s="25"/>
      <c r="F10" s="13"/>
      <c r="G10" s="13"/>
      <c r="H10" s="24"/>
      <c r="I10" s="24"/>
      <c r="J10" s="24"/>
    </row>
    <row r="11" spans="1:15" ht="13">
      <c r="A11" s="25"/>
      <c r="F11" s="13"/>
      <c r="G11" s="13"/>
      <c r="H11" s="24"/>
      <c r="I11" s="24"/>
      <c r="J11" s="24"/>
    </row>
    <row r="12" spans="1:15" ht="13">
      <c r="A12" s="25"/>
      <c r="F12" s="13"/>
      <c r="G12" s="13"/>
      <c r="H12" s="24"/>
      <c r="I12" s="24"/>
      <c r="J12" s="24"/>
    </row>
    <row r="13" spans="1:15" ht="13">
      <c r="A13" s="25"/>
      <c r="F13" s="13"/>
      <c r="G13" s="13"/>
      <c r="H13" s="24"/>
      <c r="I13" s="24"/>
      <c r="J13" s="24"/>
    </row>
    <row r="14" spans="1:15" ht="13">
      <c r="A14" s="25"/>
      <c r="F14" s="13"/>
      <c r="G14" s="13"/>
      <c r="H14" s="24"/>
      <c r="I14" s="24"/>
      <c r="J14" s="24"/>
    </row>
    <row r="15" spans="1:15" ht="13">
      <c r="A15" s="25"/>
      <c r="F15" s="13"/>
      <c r="G15" s="13"/>
      <c r="H15" s="24"/>
      <c r="I15" s="24"/>
      <c r="J15" s="24"/>
    </row>
    <row r="16" spans="1:15" ht="13">
      <c r="A16" s="25"/>
      <c r="F16" s="13"/>
      <c r="G16" s="13"/>
      <c r="H16" s="24"/>
      <c r="I16" s="24"/>
      <c r="J16" s="24"/>
    </row>
    <row r="17" spans="1:10" ht="13">
      <c r="A17" s="25"/>
      <c r="F17" s="13"/>
      <c r="G17" s="13"/>
      <c r="H17" s="24"/>
      <c r="I17" s="24"/>
      <c r="J17" s="24"/>
    </row>
    <row r="18" spans="1:10" ht="13">
      <c r="A18" s="25"/>
      <c r="F18" s="13"/>
      <c r="G18" s="13"/>
      <c r="H18" s="24"/>
      <c r="I18" s="24"/>
      <c r="J18" s="24"/>
    </row>
    <row r="19" spans="1:10" ht="13">
      <c r="A19" s="25"/>
      <c r="F19" s="13"/>
      <c r="G19" s="13"/>
      <c r="H19" s="24"/>
      <c r="I19" s="24"/>
      <c r="J19" s="24"/>
    </row>
    <row r="20" spans="1:10" ht="13">
      <c r="A20" s="25"/>
      <c r="F20" s="13"/>
      <c r="G20" s="13"/>
      <c r="H20" s="24"/>
      <c r="I20" s="24"/>
      <c r="J20" s="24"/>
    </row>
    <row r="21" spans="1:10" ht="13">
      <c r="A21" s="25"/>
      <c r="F21" s="13"/>
      <c r="G21" s="13"/>
      <c r="H21" s="24"/>
      <c r="I21" s="24"/>
      <c r="J21" s="24"/>
    </row>
    <row r="22" spans="1:10" ht="13">
      <c r="A22" s="25"/>
      <c r="F22" s="13"/>
      <c r="G22" s="13"/>
      <c r="H22" s="24"/>
      <c r="I22" s="24"/>
      <c r="J22" s="24"/>
    </row>
    <row r="23" spans="1:10" ht="13">
      <c r="A23" s="25"/>
      <c r="F23" s="13"/>
      <c r="G23" s="13"/>
      <c r="H23" s="24"/>
      <c r="I23" s="24"/>
      <c r="J23" s="24"/>
    </row>
    <row r="24" spans="1:10" ht="13">
      <c r="A24" s="25"/>
      <c r="F24" s="13"/>
      <c r="G24" s="13"/>
      <c r="H24" s="24"/>
      <c r="I24" s="24"/>
      <c r="J24" s="24"/>
    </row>
    <row r="25" spans="1:10" ht="13">
      <c r="A25" s="25"/>
      <c r="F25" s="13"/>
      <c r="G25" s="13"/>
      <c r="H25" s="24"/>
      <c r="I25" s="24"/>
      <c r="J25" s="24"/>
    </row>
    <row r="26" spans="1:10" ht="13">
      <c r="A26" s="25"/>
      <c r="F26" s="13"/>
      <c r="G26" s="13"/>
      <c r="H26" s="24"/>
      <c r="I26" s="24"/>
      <c r="J26" s="24"/>
    </row>
    <row r="27" spans="1:10" ht="13">
      <c r="A27" s="25"/>
      <c r="F27" s="13"/>
      <c r="G27" s="13"/>
      <c r="H27" s="24"/>
      <c r="I27" s="24"/>
      <c r="J27" s="24"/>
    </row>
    <row r="28" spans="1:10" ht="13">
      <c r="A28" s="25"/>
      <c r="F28" s="13"/>
      <c r="G28" s="13"/>
      <c r="H28" s="24"/>
      <c r="I28" s="24"/>
      <c r="J28" s="24"/>
    </row>
    <row r="29" spans="1:10" ht="13">
      <c r="A29" s="25"/>
      <c r="F29" s="13"/>
      <c r="G29" s="13"/>
      <c r="H29" s="24"/>
      <c r="I29" s="24"/>
      <c r="J29" s="24"/>
    </row>
    <row r="30" spans="1:10" ht="13">
      <c r="A30" s="25"/>
      <c r="F30" s="13"/>
      <c r="G30" s="13"/>
      <c r="H30" s="24"/>
      <c r="I30" s="24"/>
      <c r="J30" s="24"/>
    </row>
    <row r="31" spans="1:10" ht="13">
      <c r="A31" s="25"/>
      <c r="F31" s="13"/>
      <c r="G31" s="13"/>
      <c r="H31" s="24"/>
      <c r="I31" s="24"/>
      <c r="J31" s="24"/>
    </row>
    <row r="32" spans="1:10" ht="13">
      <c r="A32" s="25"/>
      <c r="F32" s="13"/>
      <c r="G32" s="13"/>
      <c r="H32" s="24"/>
      <c r="I32" s="24"/>
      <c r="J32" s="24"/>
    </row>
    <row r="33" spans="1:33" ht="13">
      <c r="A33" s="25"/>
      <c r="F33" s="13"/>
      <c r="G33" s="13"/>
      <c r="H33" s="24"/>
      <c r="I33" s="24"/>
      <c r="J33" s="24"/>
    </row>
    <row r="34" spans="1:33" ht="13">
      <c r="A34" s="25"/>
      <c r="F34" s="13"/>
      <c r="G34" s="13"/>
      <c r="H34" s="24"/>
      <c r="I34" s="24"/>
      <c r="J34" s="24"/>
    </row>
    <row r="35" spans="1:33" ht="13">
      <c r="A35" s="25"/>
      <c r="F35" s="13"/>
      <c r="G35" s="13"/>
      <c r="H35" s="24"/>
      <c r="I35" s="24"/>
      <c r="J35" s="24"/>
    </row>
    <row r="36" spans="1:33" ht="13">
      <c r="A36" s="25"/>
      <c r="F36" s="13"/>
      <c r="G36" s="13"/>
      <c r="H36" s="24"/>
      <c r="I36" s="24"/>
      <c r="J36" s="24"/>
    </row>
    <row r="37" spans="1:33" ht="13">
      <c r="A37" s="25"/>
      <c r="F37" s="13"/>
      <c r="G37" s="13"/>
      <c r="H37" s="24"/>
      <c r="I37" s="24"/>
      <c r="J37" s="24"/>
    </row>
    <row r="38" spans="1:33" ht="13">
      <c r="A38" s="25"/>
      <c r="F38" s="13"/>
      <c r="G38" s="13"/>
      <c r="H38" s="24"/>
      <c r="I38" s="24"/>
      <c r="J38" s="24"/>
    </row>
    <row r="39" spans="1:33" ht="13">
      <c r="A39" s="25"/>
      <c r="F39" s="13"/>
      <c r="G39" s="13"/>
      <c r="H39" s="24"/>
      <c r="I39" s="24"/>
      <c r="J39" s="24"/>
    </row>
    <row r="40" spans="1:33" ht="13">
      <c r="A40" s="25"/>
      <c r="F40" s="13"/>
      <c r="G40" s="13"/>
      <c r="H40" s="24"/>
      <c r="I40" s="24"/>
      <c r="J40" s="24"/>
    </row>
    <row r="41" spans="1:33" ht="13">
      <c r="A41" s="25"/>
      <c r="F41" s="13"/>
      <c r="G41" s="13"/>
      <c r="H41" s="24"/>
      <c r="I41" s="24"/>
      <c r="J41" s="24"/>
    </row>
    <row r="42" spans="1:33" ht="13">
      <c r="A42" s="25"/>
      <c r="F42" s="13"/>
      <c r="G42" s="13"/>
      <c r="H42" s="24"/>
      <c r="I42" s="24"/>
      <c r="J42" s="24"/>
    </row>
    <row r="43" spans="1:33" s="19" customFormat="1" ht="25.5" customHeight="1">
      <c r="A43" s="26"/>
      <c r="B43" s="248" t="s">
        <v>32</v>
      </c>
      <c r="C43" s="249"/>
      <c r="D43" s="249"/>
      <c r="E43" s="249"/>
      <c r="F43" s="249"/>
      <c r="G43" s="249"/>
      <c r="H43" s="249"/>
      <c r="I43" s="250"/>
      <c r="J43" s="248" t="s">
        <v>186</v>
      </c>
      <c r="K43" s="249"/>
      <c r="L43" s="249"/>
      <c r="M43" s="249"/>
      <c r="N43" s="249"/>
      <c r="O43" s="249"/>
      <c r="P43" s="249"/>
      <c r="Q43" s="250"/>
      <c r="R43" s="248" t="s">
        <v>50</v>
      </c>
      <c r="S43" s="249"/>
      <c r="T43" s="249"/>
      <c r="U43" s="249"/>
      <c r="V43" s="249"/>
      <c r="W43" s="249"/>
      <c r="X43" s="249"/>
      <c r="Y43" s="250"/>
      <c r="Z43" s="248" t="s">
        <v>51</v>
      </c>
      <c r="AA43" s="249"/>
      <c r="AB43" s="249"/>
      <c r="AC43" s="249"/>
      <c r="AD43" s="249"/>
      <c r="AE43" s="249"/>
      <c r="AF43" s="249"/>
      <c r="AG43" s="250"/>
    </row>
    <row r="44" spans="1:33" s="16" customFormat="1" ht="112.5" customHeight="1">
      <c r="A44" s="49" t="s">
        <v>58</v>
      </c>
      <c r="B44" s="20" t="s">
        <v>35</v>
      </c>
      <c r="C44" s="20" t="s">
        <v>36</v>
      </c>
      <c r="D44" s="20" t="s">
        <v>46</v>
      </c>
      <c r="E44" s="20" t="s">
        <v>47</v>
      </c>
      <c r="F44" s="20" t="s">
        <v>33</v>
      </c>
      <c r="G44" s="20" t="s">
        <v>34</v>
      </c>
      <c r="H44" s="20" t="s">
        <v>48</v>
      </c>
      <c r="I44" s="20" t="s">
        <v>49</v>
      </c>
      <c r="J44" s="20" t="s">
        <v>35</v>
      </c>
      <c r="K44" s="20" t="s">
        <v>36</v>
      </c>
      <c r="L44" s="20" t="s">
        <v>46</v>
      </c>
      <c r="M44" s="20" t="s">
        <v>47</v>
      </c>
      <c r="N44" s="20" t="s">
        <v>33</v>
      </c>
      <c r="O44" s="20" t="s">
        <v>34</v>
      </c>
      <c r="P44" s="20" t="s">
        <v>48</v>
      </c>
      <c r="Q44" s="20" t="s">
        <v>49</v>
      </c>
      <c r="R44" s="20" t="s">
        <v>35</v>
      </c>
      <c r="S44" s="20" t="s">
        <v>36</v>
      </c>
      <c r="T44" s="20" t="s">
        <v>46</v>
      </c>
      <c r="U44" s="20" t="s">
        <v>47</v>
      </c>
      <c r="V44" s="20" t="s">
        <v>33</v>
      </c>
      <c r="W44" s="20" t="s">
        <v>34</v>
      </c>
      <c r="X44" s="20" t="s">
        <v>48</v>
      </c>
      <c r="Y44" s="20" t="s">
        <v>49</v>
      </c>
      <c r="Z44" s="20" t="s">
        <v>35</v>
      </c>
      <c r="AA44" s="20" t="s">
        <v>36</v>
      </c>
      <c r="AB44" s="20" t="s">
        <v>46</v>
      </c>
      <c r="AC44" s="20" t="s">
        <v>47</v>
      </c>
      <c r="AD44" s="20" t="s">
        <v>33</v>
      </c>
      <c r="AE44" s="20" t="s">
        <v>34</v>
      </c>
      <c r="AF44" s="20" t="s">
        <v>48</v>
      </c>
      <c r="AG44" s="20" t="s">
        <v>49</v>
      </c>
    </row>
    <row r="45" spans="1:33" ht="13.5">
      <c r="A45" s="27">
        <v>-4</v>
      </c>
      <c r="B45" s="43">
        <v>129.830399</v>
      </c>
      <c r="C45" s="43">
        <v>101.60639999999999</v>
      </c>
      <c r="D45" s="43">
        <v>117.12960099999999</v>
      </c>
      <c r="E45" s="43">
        <v>150.99839800000001</v>
      </c>
      <c r="F45" s="45">
        <v>139.70880099999999</v>
      </c>
      <c r="G45" s="45">
        <v>139.70880099999999</v>
      </c>
      <c r="H45" s="45">
        <v>141.11999499999999</v>
      </c>
      <c r="I45" s="46">
        <v>141.11999499999999</v>
      </c>
      <c r="J45" s="43"/>
      <c r="K45" s="43"/>
      <c r="L45" s="43"/>
      <c r="M45" s="43"/>
      <c r="N45" s="45"/>
      <c r="O45" s="45"/>
      <c r="P45" s="45"/>
      <c r="Q45" s="46"/>
      <c r="R45" s="43"/>
      <c r="S45" s="43"/>
      <c r="T45" s="43"/>
      <c r="U45" s="43"/>
      <c r="V45" s="45"/>
      <c r="W45" s="45"/>
      <c r="X45" s="45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7">
        <v>-3</v>
      </c>
      <c r="B46" s="43">
        <v>955.382385</v>
      </c>
      <c r="C46" s="43">
        <v>882</v>
      </c>
      <c r="D46" s="43">
        <v>896.11199999999997</v>
      </c>
      <c r="E46" s="43">
        <v>938.44799799999998</v>
      </c>
      <c r="F46" s="45">
        <v>908.81280500000003</v>
      </c>
      <c r="G46" s="45">
        <v>858.00958300000002</v>
      </c>
      <c r="H46" s="45">
        <v>946.91522199999997</v>
      </c>
      <c r="I46" s="46">
        <v>886.23358199999996</v>
      </c>
      <c r="J46" s="43">
        <v>322.21839549999999</v>
      </c>
      <c r="K46" s="43">
        <v>274.70479999999998</v>
      </c>
      <c r="L46" s="43">
        <v>398.87520074999998</v>
      </c>
      <c r="M46" s="43">
        <v>378.86079799999999</v>
      </c>
      <c r="N46" s="45">
        <v>410.984802</v>
      </c>
      <c r="O46" s="45">
        <v>279.2839965</v>
      </c>
      <c r="P46" s="45">
        <v>343.56880174999998</v>
      </c>
      <c r="Q46" s="46">
        <v>234.39839175</v>
      </c>
      <c r="R46" s="43"/>
      <c r="S46" s="43"/>
      <c r="T46" s="43"/>
      <c r="U46" s="43"/>
      <c r="V46" s="45"/>
      <c r="W46" s="45"/>
      <c r="X46" s="45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7">
        <v>-2</v>
      </c>
      <c r="B47" s="43">
        <v>2432.9086910000001</v>
      </c>
      <c r="C47" s="43">
        <v>2418.796875</v>
      </c>
      <c r="D47" s="43">
        <v>2408.9184570000002</v>
      </c>
      <c r="E47" s="43">
        <v>2445.6096189999998</v>
      </c>
      <c r="F47" s="45">
        <v>2637.5327149999998</v>
      </c>
      <c r="G47" s="45">
        <v>2596.6079100000002</v>
      </c>
      <c r="H47" s="45">
        <v>2630.476807</v>
      </c>
      <c r="I47" s="45">
        <v>2620.5983890000002</v>
      </c>
      <c r="J47" s="43">
        <v>1388.7639615000001</v>
      </c>
      <c r="K47" s="43">
        <v>1451.19921875</v>
      </c>
      <c r="L47" s="43">
        <v>1195.31361425</v>
      </c>
      <c r="M47" s="43">
        <v>1320.2384032499999</v>
      </c>
      <c r="N47" s="45">
        <v>1404.9927825</v>
      </c>
      <c r="O47" s="45">
        <v>1065.6591647499999</v>
      </c>
      <c r="P47" s="45">
        <v>1378.80561825</v>
      </c>
      <c r="Q47" s="45">
        <v>1512.8247837500001</v>
      </c>
      <c r="R47" s="43"/>
      <c r="S47" s="43"/>
      <c r="T47" s="43"/>
      <c r="U47" s="43"/>
      <c r="V47" s="45"/>
      <c r="W47" s="45"/>
      <c r="X47" s="45"/>
      <c r="Y47" s="45"/>
      <c r="Z47" s="43"/>
      <c r="AA47" s="43"/>
      <c r="AB47" s="43"/>
      <c r="AC47" s="43"/>
      <c r="AD47" s="45"/>
      <c r="AE47" s="45"/>
      <c r="AF47" s="45"/>
      <c r="AG47" s="45"/>
    </row>
    <row r="48" spans="1:33">
      <c r="A48" s="27">
        <v>-1</v>
      </c>
      <c r="B48" s="43">
        <v>3605.6159670000002</v>
      </c>
      <c r="C48" s="43">
        <v>3612.6721189999998</v>
      </c>
      <c r="D48" s="43">
        <v>3602.7937010000001</v>
      </c>
      <c r="E48" s="43">
        <v>3581.6254880000001</v>
      </c>
      <c r="F48" s="45">
        <v>4006.3967290000001</v>
      </c>
      <c r="G48" s="45">
        <v>3980.9951169999999</v>
      </c>
      <c r="H48" s="45">
        <v>4030.3872070000002</v>
      </c>
      <c r="I48" s="45">
        <v>3971.1166990000002</v>
      </c>
      <c r="J48" s="43">
        <v>2623.0855099999999</v>
      </c>
      <c r="K48" s="43">
        <v>2763.2656860000002</v>
      </c>
      <c r="L48" s="43">
        <v>2713.3872679999999</v>
      </c>
      <c r="M48" s="43">
        <v>2843.61358625</v>
      </c>
      <c r="N48" s="45">
        <v>2824.7487185</v>
      </c>
      <c r="O48" s="45">
        <v>2769.7047117500001</v>
      </c>
      <c r="P48" s="45">
        <v>2864.4544070000002</v>
      </c>
      <c r="Q48" s="45">
        <v>2892.2279665000001</v>
      </c>
      <c r="R48" s="43"/>
      <c r="S48" s="43"/>
      <c r="T48" s="43"/>
      <c r="U48" s="43"/>
      <c r="V48" s="45"/>
      <c r="W48" s="45"/>
      <c r="X48" s="45"/>
      <c r="Y48" s="45"/>
      <c r="Z48" s="43"/>
      <c r="AA48" s="43"/>
      <c r="AB48" s="43"/>
      <c r="AC48" s="43"/>
      <c r="AD48" s="45"/>
      <c r="AE48" s="45"/>
      <c r="AF48" s="45"/>
      <c r="AG48" s="45"/>
    </row>
    <row r="49" spans="1:33">
      <c r="A49" s="27">
        <v>0</v>
      </c>
      <c r="B49" s="43">
        <v>4318.2719729999999</v>
      </c>
      <c r="C49" s="43">
        <v>4291.4589839999999</v>
      </c>
      <c r="D49" s="43">
        <v>4319.6831050000001</v>
      </c>
      <c r="E49" s="43">
        <v>4298.5151370000003</v>
      </c>
      <c r="F49" s="45">
        <v>4795.2578130000002</v>
      </c>
      <c r="G49" s="45">
        <v>4799.4912109999996</v>
      </c>
      <c r="H49" s="45">
        <v>4810.7807620000003</v>
      </c>
      <c r="I49" s="45">
        <v>4791.0239259999998</v>
      </c>
      <c r="J49" s="43">
        <v>3708.7799685</v>
      </c>
      <c r="K49" s="43">
        <v>3775.3688352499998</v>
      </c>
      <c r="L49" s="43">
        <v>3860.0160519999999</v>
      </c>
      <c r="M49" s="43">
        <v>3706.8479002499998</v>
      </c>
      <c r="N49" s="45">
        <v>4091.6120000000001</v>
      </c>
      <c r="O49" s="45">
        <v>4208.6191405</v>
      </c>
      <c r="P49" s="45">
        <v>4192.4855957500004</v>
      </c>
      <c r="Q49" s="45">
        <v>4099.0935057500001</v>
      </c>
      <c r="R49" s="43"/>
      <c r="S49" s="43"/>
      <c r="T49" s="43"/>
      <c r="U49" s="43"/>
      <c r="V49" s="45"/>
      <c r="W49" s="45"/>
      <c r="X49" s="45"/>
      <c r="Y49" s="45"/>
      <c r="Z49" s="43"/>
      <c r="AA49" s="43"/>
      <c r="AB49" s="43"/>
      <c r="AC49" s="43"/>
      <c r="AD49" s="45"/>
      <c r="AE49" s="45"/>
      <c r="AF49" s="45"/>
      <c r="AG49" s="45"/>
    </row>
    <row r="50" spans="1:33">
      <c r="A50" s="27">
        <v>1</v>
      </c>
      <c r="B50" s="43">
        <v>4854.5278319999998</v>
      </c>
      <c r="C50" s="43">
        <v>4824.892578</v>
      </c>
      <c r="D50" s="43">
        <v>4860.1728519999997</v>
      </c>
      <c r="E50" s="43">
        <v>4867.2290039999998</v>
      </c>
      <c r="F50" s="45">
        <v>5560.1279299999997</v>
      </c>
      <c r="G50" s="45">
        <v>5554.4833980000003</v>
      </c>
      <c r="H50" s="45">
        <v>5613.7534180000002</v>
      </c>
      <c r="I50" s="45">
        <v>5555.8945309999999</v>
      </c>
      <c r="J50" s="43">
        <v>4458.3359377500001</v>
      </c>
      <c r="K50" s="43">
        <v>4381.8173825000003</v>
      </c>
      <c r="L50" s="43">
        <v>4405.80554175</v>
      </c>
      <c r="M50" s="43">
        <v>4517.69360375</v>
      </c>
      <c r="N50" s="45">
        <v>5005.4753422499998</v>
      </c>
      <c r="O50" s="45">
        <v>4993.2392577500004</v>
      </c>
      <c r="P50" s="45">
        <v>5106.5239259999998</v>
      </c>
      <c r="Q50" s="45">
        <v>4893.2415772499999</v>
      </c>
      <c r="R50" s="43"/>
      <c r="S50" s="43"/>
      <c r="T50" s="43"/>
      <c r="U50" s="43"/>
      <c r="V50" s="45"/>
      <c r="W50" s="45"/>
      <c r="X50" s="45"/>
      <c r="Y50" s="45"/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7">
        <v>2</v>
      </c>
      <c r="B51" s="43">
        <v>5414.7744140000004</v>
      </c>
      <c r="C51" s="43">
        <v>5451.4658200000003</v>
      </c>
      <c r="D51" s="43">
        <v>5407.7182620000003</v>
      </c>
      <c r="E51" s="43">
        <v>5428.8862300000001</v>
      </c>
      <c r="F51" s="45">
        <v>6499.9873049999997</v>
      </c>
      <c r="G51" s="45">
        <v>6499.9873049999997</v>
      </c>
      <c r="H51" s="45">
        <v>6499.9873049999997</v>
      </c>
      <c r="I51" s="46">
        <v>6475.9965819999998</v>
      </c>
      <c r="J51" s="43">
        <v>4980.5894774999997</v>
      </c>
      <c r="K51" s="43">
        <v>4942.5358884999996</v>
      </c>
      <c r="L51" s="43">
        <v>4959.0592045000003</v>
      </c>
      <c r="M51" s="43">
        <v>5005.6433104999996</v>
      </c>
      <c r="N51" s="45">
        <v>5755.0927737499997</v>
      </c>
      <c r="O51" s="45">
        <v>5766.8593747499999</v>
      </c>
      <c r="P51" s="45">
        <v>5939.3118897499999</v>
      </c>
      <c r="Q51" s="46">
        <v>5848.9200437500003</v>
      </c>
      <c r="R51" s="43"/>
      <c r="S51" s="43"/>
      <c r="T51" s="43"/>
      <c r="U51" s="43"/>
      <c r="V51" s="45"/>
      <c r="W51" s="45"/>
      <c r="X51" s="45"/>
      <c r="Y51" s="46"/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7">
        <v>3</v>
      </c>
      <c r="B52" s="43">
        <v>6042.7583009999998</v>
      </c>
      <c r="C52" s="43">
        <v>6059.6928710000002</v>
      </c>
      <c r="D52" s="43">
        <v>6072.3935549999997</v>
      </c>
      <c r="E52" s="43">
        <v>6048.4033200000003</v>
      </c>
      <c r="F52" s="45">
        <v>7027.7758789999998</v>
      </c>
      <c r="G52" s="45">
        <v>7041.8881840000004</v>
      </c>
      <c r="H52" s="45">
        <v>7046.1215819999998</v>
      </c>
      <c r="I52" s="46">
        <v>7016.486328</v>
      </c>
      <c r="J52" s="43">
        <v>5507.7703857500001</v>
      </c>
      <c r="K52" s="43">
        <v>5612.5225827499999</v>
      </c>
      <c r="L52" s="43">
        <v>5559.8870852500004</v>
      </c>
      <c r="M52" s="43">
        <v>5513.7655025000004</v>
      </c>
      <c r="N52" s="45">
        <v>6680.9344485000001</v>
      </c>
      <c r="O52" s="45">
        <v>6585.4625247499998</v>
      </c>
      <c r="P52" s="45">
        <v>6600.5208742499999</v>
      </c>
      <c r="Q52" s="46">
        <v>6685.1190184999996</v>
      </c>
      <c r="R52" s="43"/>
      <c r="S52" s="43"/>
      <c r="T52" s="43"/>
      <c r="U52" s="43"/>
      <c r="V52" s="45"/>
      <c r="W52" s="45"/>
      <c r="X52" s="45"/>
      <c r="Y52" s="46"/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7">
        <v>4</v>
      </c>
      <c r="B53" s="43">
        <v>6576.1918949999999</v>
      </c>
      <c r="C53" s="43">
        <v>6597.3598629999997</v>
      </c>
      <c r="D53" s="43">
        <v>6610.0610349999997</v>
      </c>
      <c r="E53" s="43">
        <v>6587.4814450000003</v>
      </c>
      <c r="F53" s="45">
        <v>7108.2143550000001</v>
      </c>
      <c r="G53" s="45">
        <v>7127.9711909999996</v>
      </c>
      <c r="H53" s="45">
        <v>7115.2705079999996</v>
      </c>
      <c r="I53" s="46">
        <v>7112.4482420000004</v>
      </c>
      <c r="J53" s="43">
        <v>6158.1166995000003</v>
      </c>
      <c r="K53" s="43">
        <v>6249.1096189999998</v>
      </c>
      <c r="L53" s="43">
        <v>6199.8104249999997</v>
      </c>
      <c r="M53" s="43">
        <v>6162.1728512500003</v>
      </c>
      <c r="N53" s="45">
        <v>7051.8854979999996</v>
      </c>
      <c r="O53" s="45">
        <v>7067.4089357499997</v>
      </c>
      <c r="P53" s="45">
        <v>7067.4088135000002</v>
      </c>
      <c r="Q53" s="46">
        <v>7054.4768064999998</v>
      </c>
      <c r="R53" s="43"/>
      <c r="S53" s="43"/>
      <c r="T53" s="43"/>
      <c r="U53" s="43"/>
      <c r="V53" s="45"/>
      <c r="W53" s="45"/>
      <c r="X53" s="45"/>
      <c r="Y53" s="46"/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7">
        <v>5</v>
      </c>
      <c r="B54" s="43">
        <v>6945.9262699999999</v>
      </c>
      <c r="C54" s="43">
        <v>6975.5615230000003</v>
      </c>
      <c r="D54" s="43">
        <v>6969.9169920000004</v>
      </c>
      <c r="E54" s="43">
        <v>6948.7490230000003</v>
      </c>
      <c r="F54" s="45">
        <v>7273.3247069999998</v>
      </c>
      <c r="G54" s="45">
        <v>7291.6704099999997</v>
      </c>
      <c r="H54" s="45">
        <v>7293.0815430000002</v>
      </c>
      <c r="I54" s="46">
        <v>7318.4833980000003</v>
      </c>
      <c r="J54" s="43">
        <v>6629.6254887499999</v>
      </c>
      <c r="K54" s="43">
        <v>6658.9102780000003</v>
      </c>
      <c r="L54" s="43">
        <v>6662.0250242499997</v>
      </c>
      <c r="M54" s="43">
        <v>6648.7983395000001</v>
      </c>
      <c r="N54" s="45">
        <v>7126.491943</v>
      </c>
      <c r="O54" s="45">
        <v>7171.8959957500001</v>
      </c>
      <c r="P54" s="45">
        <v>7152.7232667500002</v>
      </c>
      <c r="Q54" s="46">
        <v>7144.9570309999999</v>
      </c>
      <c r="R54" s="43"/>
      <c r="S54" s="43"/>
      <c r="T54" s="43"/>
      <c r="U54" s="43"/>
      <c r="V54" s="45"/>
      <c r="W54" s="45"/>
      <c r="X54" s="45"/>
      <c r="Y54" s="46"/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7">
        <v>6</v>
      </c>
      <c r="B55" s="43">
        <v>7252.1567379999997</v>
      </c>
      <c r="C55" s="43">
        <v>7222.5214839999999</v>
      </c>
      <c r="D55" s="43">
        <v>7250.7456050000001</v>
      </c>
      <c r="E55" s="43">
        <v>7219.6992190000001</v>
      </c>
      <c r="F55" s="45">
        <v>7826.5151370000003</v>
      </c>
      <c r="G55" s="45">
        <v>7847.6831050000001</v>
      </c>
      <c r="H55" s="45">
        <v>7887.1967770000001</v>
      </c>
      <c r="I55" s="46">
        <v>7867.4399409999996</v>
      </c>
      <c r="J55" s="43">
        <v>7013.4838870000003</v>
      </c>
      <c r="K55" s="43">
        <v>7069.3015132500004</v>
      </c>
      <c r="L55" s="43">
        <v>7036.1241452499999</v>
      </c>
      <c r="M55" s="43">
        <v>6989.4865719999998</v>
      </c>
      <c r="N55" s="45">
        <v>7426.6223145000004</v>
      </c>
      <c r="O55" s="45">
        <v>7466.67358375</v>
      </c>
      <c r="P55" s="45">
        <v>7396.6103515000004</v>
      </c>
      <c r="Q55" s="46">
        <v>7486.7225337500004</v>
      </c>
      <c r="R55" s="43"/>
      <c r="S55" s="43"/>
      <c r="T55" s="43"/>
      <c r="U55" s="43"/>
      <c r="V55" s="45"/>
      <c r="W55" s="45"/>
      <c r="X55" s="45"/>
      <c r="Y55" s="46"/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7">
        <v>7</v>
      </c>
      <c r="B56" s="43">
        <v>7580.9663090000004</v>
      </c>
      <c r="C56" s="43">
        <v>7556.9760740000002</v>
      </c>
      <c r="D56" s="43">
        <v>7604.9570309999999</v>
      </c>
      <c r="E56" s="43">
        <v>7578.1440430000002</v>
      </c>
      <c r="F56" s="45">
        <v>8987.9326170000004</v>
      </c>
      <c r="G56" s="45">
        <v>9062.7265630000002</v>
      </c>
      <c r="H56" s="45">
        <v>9182.6787110000005</v>
      </c>
      <c r="I56" s="46">
        <v>9061.3154300000006</v>
      </c>
      <c r="J56" s="43">
        <v>7318.3591307500001</v>
      </c>
      <c r="K56" s="43">
        <v>7302.1351315000002</v>
      </c>
      <c r="L56" s="43">
        <v>7385.2984614999996</v>
      </c>
      <c r="M56" s="43">
        <v>7336.3104249999997</v>
      </c>
      <c r="N56" s="45">
        <v>8232.8695069999994</v>
      </c>
      <c r="O56" s="45">
        <v>8259.4439695000001</v>
      </c>
      <c r="P56" s="45">
        <v>8055.0672605</v>
      </c>
      <c r="Q56" s="46">
        <v>8145.9088132500001</v>
      </c>
      <c r="R56" s="43"/>
      <c r="S56" s="43"/>
      <c r="T56" s="43"/>
      <c r="U56" s="43"/>
      <c r="V56" s="45"/>
      <c r="W56" s="45"/>
      <c r="X56" s="45"/>
      <c r="Y56" s="46"/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7">
        <v>8</v>
      </c>
      <c r="B57" s="43">
        <v>8127.1005859999996</v>
      </c>
      <c r="C57" s="43">
        <v>8118.6337890000004</v>
      </c>
      <c r="D57" s="43">
        <v>8166.6142579999996</v>
      </c>
      <c r="E57" s="43">
        <v>8114.3999020000001</v>
      </c>
      <c r="F57" s="45">
        <v>10754.754883</v>
      </c>
      <c r="G57" s="45">
        <v>10746.288086</v>
      </c>
      <c r="H57" s="45">
        <v>10774.511719</v>
      </c>
      <c r="I57" s="46">
        <v>10757.577148</v>
      </c>
      <c r="J57" s="43">
        <v>7783.4998782499997</v>
      </c>
      <c r="K57" s="43">
        <v>7648.3905027500005</v>
      </c>
      <c r="L57" s="43">
        <v>7756.3713377499998</v>
      </c>
      <c r="M57" s="43">
        <v>7651.2080077500004</v>
      </c>
      <c r="N57" s="45">
        <v>9199.6381834999993</v>
      </c>
      <c r="O57" s="45">
        <v>9712.6169437499993</v>
      </c>
      <c r="P57" s="45">
        <v>9787.6369630000008</v>
      </c>
      <c r="Q57" s="46">
        <v>9345.3808594999991</v>
      </c>
      <c r="R57" s="43"/>
      <c r="S57" s="43"/>
      <c r="T57" s="43"/>
      <c r="U57" s="43"/>
      <c r="V57" s="45"/>
      <c r="W57" s="45"/>
      <c r="X57" s="45"/>
      <c r="Y57" s="46"/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7">
        <v>9</v>
      </c>
      <c r="B58" s="43">
        <v>8961.1201170000004</v>
      </c>
      <c r="C58" s="43">
        <v>8965.3535159999992</v>
      </c>
      <c r="D58" s="43">
        <v>9044.3808590000008</v>
      </c>
      <c r="E58" s="43">
        <v>8911.7275389999995</v>
      </c>
      <c r="F58" s="45">
        <v>12582.258789</v>
      </c>
      <c r="G58" s="45">
        <v>12579.436523</v>
      </c>
      <c r="H58" s="45">
        <v>12593.548828000001</v>
      </c>
      <c r="I58" s="46">
        <v>12572.380859000001</v>
      </c>
      <c r="J58" s="43">
        <v>8318.60546875</v>
      </c>
      <c r="K58" s="43">
        <v>8403.3137207500004</v>
      </c>
      <c r="L58" s="43">
        <v>8381.0559082500004</v>
      </c>
      <c r="M58" s="43">
        <v>8344.7318112499997</v>
      </c>
      <c r="N58" s="45">
        <v>11157.630859499999</v>
      </c>
      <c r="O58" s="45">
        <v>11473.57519525</v>
      </c>
      <c r="P58" s="45">
        <v>11125.270996249999</v>
      </c>
      <c r="Q58" s="46">
        <v>11445.27807575</v>
      </c>
      <c r="R58" s="43"/>
      <c r="S58" s="43"/>
      <c r="T58" s="43"/>
      <c r="U58" s="43"/>
      <c r="V58" s="45"/>
      <c r="W58" s="45"/>
      <c r="X58" s="45"/>
      <c r="Y58" s="46"/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7">
        <v>10</v>
      </c>
      <c r="B59" s="43">
        <v>9941.9042969999991</v>
      </c>
      <c r="C59" s="43">
        <v>10018.108398</v>
      </c>
      <c r="D59" s="43">
        <v>10092.902344</v>
      </c>
      <c r="E59" s="43">
        <v>9978.5947269999997</v>
      </c>
      <c r="F59" s="45">
        <v>13715.453125</v>
      </c>
      <c r="G59" s="45">
        <v>13721.097656</v>
      </c>
      <c r="H59" s="45">
        <v>13732.386719</v>
      </c>
      <c r="I59" s="46">
        <v>13712.630859000001</v>
      </c>
      <c r="J59" s="43">
        <v>9283.3161619999992</v>
      </c>
      <c r="K59" s="43">
        <v>9251.5422364999995</v>
      </c>
      <c r="L59" s="43">
        <v>9446.5112302500002</v>
      </c>
      <c r="M59" s="43">
        <v>9182.4443360000005</v>
      </c>
      <c r="N59" s="45">
        <v>12749.557373</v>
      </c>
      <c r="O59" s="45">
        <v>12880.851806250001</v>
      </c>
      <c r="P59" s="45">
        <v>12895.25830075</v>
      </c>
      <c r="Q59" s="46">
        <v>12752.443359000001</v>
      </c>
      <c r="R59" s="43"/>
      <c r="S59" s="43"/>
      <c r="T59" s="43"/>
      <c r="U59" s="43"/>
      <c r="V59" s="45"/>
      <c r="W59" s="45"/>
      <c r="X59" s="45"/>
      <c r="Y59" s="46"/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7">
        <v>11</v>
      </c>
      <c r="B60" s="43">
        <v>11110.377930000001</v>
      </c>
      <c r="C60" s="43">
        <v>11226.095703000001</v>
      </c>
      <c r="D60" s="43">
        <v>11291.010742</v>
      </c>
      <c r="E60" s="43">
        <v>11142.834961</v>
      </c>
      <c r="F60" s="45">
        <v>14044.262694999999</v>
      </c>
      <c r="G60" s="45">
        <v>14040.028319999999</v>
      </c>
      <c r="H60" s="45">
        <v>14042.851563</v>
      </c>
      <c r="I60" s="46">
        <v>14047.084961</v>
      </c>
      <c r="J60" s="43">
        <v>10335.022705249999</v>
      </c>
      <c r="K60" s="43">
        <v>10380.105224250001</v>
      </c>
      <c r="L60" s="43">
        <v>10302.429443499999</v>
      </c>
      <c r="M60" s="43">
        <v>10325.654785500001</v>
      </c>
      <c r="N60" s="45">
        <v>13825.655517499999</v>
      </c>
      <c r="O60" s="45">
        <v>13826.830322</v>
      </c>
      <c r="P60" s="45">
        <v>13844.002930000001</v>
      </c>
      <c r="Q60" s="46">
        <v>13754.2443845</v>
      </c>
      <c r="R60" s="43"/>
      <c r="S60" s="43"/>
      <c r="T60" s="43"/>
      <c r="U60" s="43"/>
      <c r="V60" s="45"/>
      <c r="W60" s="45"/>
      <c r="X60" s="45"/>
      <c r="Y60" s="46"/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7">
        <v>12</v>
      </c>
      <c r="B61" s="43">
        <v>12228.047852</v>
      </c>
      <c r="C61" s="43">
        <v>12295.785156</v>
      </c>
      <c r="D61" s="43">
        <v>12332.476563</v>
      </c>
      <c r="E61" s="43">
        <v>12195.590819999999</v>
      </c>
      <c r="F61" s="45">
        <v>14104.944336</v>
      </c>
      <c r="G61" s="45">
        <v>14103.533203000001</v>
      </c>
      <c r="H61" s="45">
        <v>14103.533203000001</v>
      </c>
      <c r="I61" s="46">
        <v>14104.944336</v>
      </c>
      <c r="J61" s="43">
        <v>11280.795410500001</v>
      </c>
      <c r="K61" s="43">
        <v>11349.518066250001</v>
      </c>
      <c r="L61" s="43">
        <v>11494.37719725</v>
      </c>
      <c r="M61" s="43">
        <v>11550.02392575</v>
      </c>
      <c r="N61" s="45">
        <v>14063.43310525</v>
      </c>
      <c r="O61" s="45">
        <v>14058.90454075</v>
      </c>
      <c r="P61" s="45">
        <v>14056.021973000001</v>
      </c>
      <c r="Q61" s="46">
        <v>14059.54980475</v>
      </c>
      <c r="R61" s="43"/>
      <c r="S61" s="43"/>
      <c r="T61" s="43"/>
      <c r="U61" s="43"/>
      <c r="V61" s="45"/>
      <c r="W61" s="45"/>
      <c r="X61" s="45"/>
      <c r="Y61" s="46"/>
      <c r="Z61" s="43"/>
      <c r="AA61" s="43"/>
      <c r="AB61" s="43"/>
      <c r="AC61" s="43"/>
      <c r="AD61" s="45"/>
      <c r="AE61" s="45"/>
      <c r="AF61" s="45"/>
      <c r="AG61" s="46"/>
    </row>
    <row r="62" spans="1:33">
      <c r="A62" s="27">
        <v>13</v>
      </c>
      <c r="B62" s="43">
        <v>13008.441406</v>
      </c>
      <c r="C62" s="43">
        <v>13159.440430000001</v>
      </c>
      <c r="D62" s="43">
        <v>13093.113281</v>
      </c>
      <c r="E62" s="43">
        <v>13087.46875</v>
      </c>
      <c r="F62" s="45">
        <v>14112</v>
      </c>
      <c r="G62" s="45">
        <v>14112</v>
      </c>
      <c r="H62" s="45">
        <v>14112</v>
      </c>
      <c r="I62" s="43">
        <v>14112</v>
      </c>
      <c r="J62" s="43">
        <v>12321.1462405</v>
      </c>
      <c r="K62" s="43">
        <v>12385.698974499999</v>
      </c>
      <c r="L62" s="43">
        <v>12589.635742500001</v>
      </c>
      <c r="M62" s="43">
        <v>12440.5603025</v>
      </c>
      <c r="N62" s="45">
        <v>14107.708252</v>
      </c>
      <c r="O62" s="45">
        <v>14104.649902249999</v>
      </c>
      <c r="P62" s="45">
        <v>14106.649902249999</v>
      </c>
      <c r="Q62" s="43">
        <v>14106.708252</v>
      </c>
      <c r="R62" s="43"/>
      <c r="S62" s="43"/>
      <c r="T62" s="43"/>
      <c r="U62" s="43"/>
      <c r="V62" s="45"/>
      <c r="W62" s="45"/>
      <c r="X62" s="45"/>
      <c r="Y62" s="43"/>
      <c r="Z62" s="43"/>
      <c r="AA62" s="43"/>
      <c r="AB62" s="43"/>
      <c r="AC62" s="43"/>
      <c r="AD62" s="45"/>
      <c r="AE62" s="45"/>
      <c r="AF62" s="45"/>
      <c r="AG62" s="43"/>
    </row>
    <row r="63" spans="1:33">
      <c r="A63" s="27">
        <v>14</v>
      </c>
      <c r="B63" s="43">
        <v>13553.165039</v>
      </c>
      <c r="C63" s="43">
        <v>13633.603515999999</v>
      </c>
      <c r="D63" s="43">
        <v>13659.004883</v>
      </c>
      <c r="E63" s="43">
        <v>13623.724609000001</v>
      </c>
      <c r="F63" s="45">
        <v>14112</v>
      </c>
      <c r="G63" s="45">
        <v>14112</v>
      </c>
      <c r="H63" s="45">
        <v>14112</v>
      </c>
      <c r="I63" s="43">
        <v>14112</v>
      </c>
      <c r="J63" s="43">
        <v>13213.62231425</v>
      </c>
      <c r="K63" s="43">
        <v>13325.981201500001</v>
      </c>
      <c r="L63" s="43">
        <v>13314.586181500001</v>
      </c>
      <c r="M63" s="43">
        <v>13230.532714749999</v>
      </c>
      <c r="N63" s="45">
        <v>14112</v>
      </c>
      <c r="O63" s="45">
        <v>14112</v>
      </c>
      <c r="P63" s="45">
        <v>14112</v>
      </c>
      <c r="Q63" s="43">
        <v>14112</v>
      </c>
      <c r="R63" s="43"/>
      <c r="S63" s="43"/>
      <c r="T63" s="43"/>
      <c r="U63" s="43"/>
      <c r="V63" s="45"/>
      <c r="W63" s="45"/>
      <c r="X63" s="45"/>
      <c r="Y63" s="43"/>
      <c r="Z63" s="43"/>
      <c r="AA63" s="43"/>
      <c r="AB63" s="43"/>
      <c r="AC63" s="43"/>
      <c r="AD63" s="45"/>
      <c r="AE63" s="45"/>
      <c r="AF63" s="45"/>
      <c r="AG63" s="43"/>
    </row>
    <row r="64" spans="1:33">
      <c r="A64" s="27">
        <v>15</v>
      </c>
      <c r="B64" s="43">
        <v>13904.553711</v>
      </c>
      <c r="C64" s="43">
        <v>13917.254883</v>
      </c>
      <c r="D64" s="43">
        <v>13922.899414</v>
      </c>
      <c r="E64" s="43">
        <v>13932.777344</v>
      </c>
      <c r="F64" s="45">
        <v>14112</v>
      </c>
      <c r="G64" s="45">
        <v>14112</v>
      </c>
      <c r="H64" s="45">
        <v>14112</v>
      </c>
      <c r="I64" s="43">
        <v>14112</v>
      </c>
      <c r="J64" s="43">
        <v>13651.012207</v>
      </c>
      <c r="K64" s="43">
        <v>13721.516357750001</v>
      </c>
      <c r="L64" s="43">
        <v>13728.978515749999</v>
      </c>
      <c r="M64" s="43">
        <v>13676.98779275</v>
      </c>
      <c r="N64" s="45">
        <v>14112</v>
      </c>
      <c r="O64" s="45">
        <v>14112</v>
      </c>
      <c r="P64" s="45">
        <v>14112</v>
      </c>
      <c r="Q64" s="43">
        <v>14112</v>
      </c>
      <c r="R64" s="43"/>
      <c r="S64" s="43"/>
      <c r="T64" s="43"/>
      <c r="U64" s="43"/>
      <c r="V64" s="45"/>
      <c r="W64" s="45"/>
      <c r="X64" s="45"/>
      <c r="Y64" s="43"/>
      <c r="Z64" s="43"/>
      <c r="AA64" s="43"/>
      <c r="AB64" s="43"/>
      <c r="AC64" s="43"/>
      <c r="AD64" s="45"/>
      <c r="AE64" s="45"/>
      <c r="AF64" s="45"/>
      <c r="AG64" s="43"/>
    </row>
    <row r="65" spans="1:33">
      <c r="A65" s="27">
        <v>16</v>
      </c>
      <c r="B65" s="43">
        <v>14038.617188</v>
      </c>
      <c r="C65" s="43">
        <v>14049.907227</v>
      </c>
      <c r="D65" s="43">
        <v>14047.084961</v>
      </c>
      <c r="E65" s="43">
        <v>14054.140625</v>
      </c>
      <c r="F65" s="45">
        <v>14112</v>
      </c>
      <c r="G65" s="45">
        <v>14112</v>
      </c>
      <c r="H65" s="45">
        <v>14112</v>
      </c>
      <c r="I65" s="43">
        <v>14112</v>
      </c>
      <c r="J65" s="43">
        <v>13948.069580249999</v>
      </c>
      <c r="K65" s="43">
        <v>13941.417969</v>
      </c>
      <c r="L65" s="43">
        <v>13947.94580075</v>
      </c>
      <c r="M65" s="43">
        <v>13972.11816425</v>
      </c>
      <c r="N65" s="45">
        <v>14112</v>
      </c>
      <c r="O65" s="45">
        <v>14112</v>
      </c>
      <c r="P65" s="45">
        <v>14112</v>
      </c>
      <c r="Q65" s="43">
        <v>14112</v>
      </c>
      <c r="R65" s="43"/>
      <c r="S65" s="43"/>
      <c r="T65" s="43"/>
      <c r="U65" s="43"/>
      <c r="V65" s="45"/>
      <c r="W65" s="45"/>
      <c r="X65" s="45"/>
      <c r="Y65" s="43"/>
      <c r="Z65" s="43"/>
      <c r="AA65" s="43"/>
      <c r="AB65" s="43"/>
      <c r="AC65" s="43"/>
      <c r="AD65" s="45"/>
      <c r="AE65" s="45"/>
      <c r="AF65" s="45"/>
      <c r="AG65" s="43"/>
    </row>
    <row r="66" spans="1:33">
      <c r="A66" s="27">
        <v>17</v>
      </c>
      <c r="B66" s="43">
        <v>14090.832031</v>
      </c>
      <c r="C66" s="43">
        <v>14093.654296999999</v>
      </c>
      <c r="D66" s="43">
        <v>14093.654296999999</v>
      </c>
      <c r="E66" s="43">
        <v>14093.654296999999</v>
      </c>
      <c r="F66" s="43">
        <v>14112</v>
      </c>
      <c r="G66" s="45">
        <v>14112</v>
      </c>
      <c r="H66" s="45">
        <v>14112</v>
      </c>
      <c r="I66" s="43">
        <v>14112</v>
      </c>
      <c r="J66" s="43">
        <v>14053.670898750001</v>
      </c>
      <c r="K66" s="43">
        <v>14057.843994499999</v>
      </c>
      <c r="L66" s="43">
        <v>14058.727295000001</v>
      </c>
      <c r="M66" s="43">
        <v>14059.019043</v>
      </c>
      <c r="N66" s="43">
        <v>14112</v>
      </c>
      <c r="O66" s="45">
        <v>14112</v>
      </c>
      <c r="P66" s="45">
        <v>14112</v>
      </c>
      <c r="Q66" s="43">
        <v>14112</v>
      </c>
      <c r="R66" s="43"/>
      <c r="S66" s="43"/>
      <c r="T66" s="43"/>
      <c r="U66" s="43"/>
      <c r="V66" s="43"/>
      <c r="W66" s="45"/>
      <c r="X66" s="45"/>
      <c r="Y66" s="43"/>
      <c r="Z66" s="43"/>
      <c r="AA66" s="43"/>
      <c r="AB66" s="43"/>
      <c r="AC66" s="43"/>
      <c r="AD66" s="43"/>
      <c r="AE66" s="45"/>
      <c r="AF66" s="45"/>
      <c r="AG66" s="43"/>
    </row>
    <row r="67" spans="1:33">
      <c r="A67" s="27">
        <v>18</v>
      </c>
      <c r="B67" s="43">
        <v>14104.944336</v>
      </c>
      <c r="C67" s="43">
        <v>14107.766602</v>
      </c>
      <c r="D67" s="43">
        <v>14106.355469</v>
      </c>
      <c r="E67" s="43">
        <v>14102.122069999999</v>
      </c>
      <c r="F67" s="43">
        <v>14112</v>
      </c>
      <c r="G67" s="45">
        <v>14112</v>
      </c>
      <c r="H67" s="45">
        <v>14112</v>
      </c>
      <c r="I67" s="43">
        <v>14112</v>
      </c>
      <c r="J67" s="43">
        <v>14095.360107250001</v>
      </c>
      <c r="K67" s="43">
        <v>14097.18237325</v>
      </c>
      <c r="L67" s="43">
        <v>14095.829589999999</v>
      </c>
      <c r="M67" s="43">
        <v>14095.77124025</v>
      </c>
      <c r="N67" s="43">
        <v>14112</v>
      </c>
      <c r="O67" s="45">
        <v>14112</v>
      </c>
      <c r="P67" s="45">
        <v>14112</v>
      </c>
      <c r="Q67" s="43">
        <v>14112</v>
      </c>
      <c r="R67" s="43"/>
      <c r="S67" s="43"/>
      <c r="T67" s="43"/>
      <c r="U67" s="43"/>
      <c r="V67" s="43"/>
      <c r="W67" s="45"/>
      <c r="X67" s="45"/>
      <c r="Y67" s="43"/>
      <c r="Z67" s="43"/>
      <c r="AA67" s="43"/>
      <c r="AB67" s="43"/>
      <c r="AC67" s="43"/>
      <c r="AD67" s="43"/>
      <c r="AE67" s="45"/>
      <c r="AF67" s="45"/>
      <c r="AG67" s="43"/>
    </row>
    <row r="68" spans="1:33">
      <c r="A68" s="27">
        <v>19</v>
      </c>
      <c r="B68" s="43">
        <v>14110.588867</v>
      </c>
      <c r="C68" s="43">
        <v>14112</v>
      </c>
      <c r="D68" s="43">
        <v>14110.588867</v>
      </c>
      <c r="E68" s="43">
        <v>14109.177734000001</v>
      </c>
      <c r="F68" s="43">
        <v>14112</v>
      </c>
      <c r="G68" s="45">
        <v>14112</v>
      </c>
      <c r="H68" s="45">
        <v>14112</v>
      </c>
      <c r="I68" s="43">
        <v>14112</v>
      </c>
      <c r="J68" s="43">
        <v>14106.35546875</v>
      </c>
      <c r="K68" s="43">
        <v>14108.824951500001</v>
      </c>
      <c r="L68" s="43">
        <v>14107.413818499999</v>
      </c>
      <c r="M68" s="43">
        <v>14103.885985999999</v>
      </c>
      <c r="N68" s="43">
        <v>14112</v>
      </c>
      <c r="O68" s="45">
        <v>14112</v>
      </c>
      <c r="P68" s="45">
        <v>14112</v>
      </c>
      <c r="Q68" s="43">
        <v>14112</v>
      </c>
      <c r="R68" s="43"/>
      <c r="S68" s="43"/>
      <c r="T68" s="43"/>
      <c r="U68" s="43"/>
      <c r="V68" s="43"/>
      <c r="W68" s="45"/>
      <c r="X68" s="45"/>
      <c r="Y68" s="43"/>
      <c r="Z68" s="43"/>
      <c r="AA68" s="43"/>
      <c r="AB68" s="43"/>
      <c r="AC68" s="43"/>
      <c r="AD68" s="43"/>
      <c r="AE68" s="45"/>
      <c r="AF68" s="45"/>
      <c r="AG68" s="43"/>
    </row>
    <row r="69" spans="1:33">
      <c r="A69" s="27">
        <v>20</v>
      </c>
      <c r="B69" s="43">
        <v>14112</v>
      </c>
      <c r="C69" s="43">
        <v>14112</v>
      </c>
      <c r="D69" s="43">
        <v>14110.588867</v>
      </c>
      <c r="E69" s="43">
        <v>14112</v>
      </c>
      <c r="F69" s="43">
        <v>14112</v>
      </c>
      <c r="G69" s="45">
        <v>14112</v>
      </c>
      <c r="H69" s="45">
        <v>14112</v>
      </c>
      <c r="I69" s="43">
        <v>14112</v>
      </c>
      <c r="J69" s="43">
        <v>14110.941650250001</v>
      </c>
      <c r="K69" s="43">
        <v>14112</v>
      </c>
      <c r="L69" s="43">
        <v>14110.588867</v>
      </c>
      <c r="M69" s="43">
        <v>14109.8833005</v>
      </c>
      <c r="N69" s="43">
        <v>14112</v>
      </c>
      <c r="O69" s="45">
        <v>14112</v>
      </c>
      <c r="P69" s="45">
        <v>14112</v>
      </c>
      <c r="Q69" s="43">
        <v>14112</v>
      </c>
      <c r="R69" s="43"/>
      <c r="S69" s="43"/>
      <c r="T69" s="43"/>
      <c r="U69" s="43"/>
      <c r="V69" s="43"/>
      <c r="W69" s="45"/>
      <c r="X69" s="45"/>
      <c r="Y69" s="43"/>
      <c r="Z69" s="43"/>
      <c r="AA69" s="43"/>
      <c r="AB69" s="43"/>
      <c r="AC69" s="43"/>
      <c r="AD69" s="43"/>
      <c r="AE69" s="45"/>
      <c r="AF69" s="45"/>
      <c r="AG69" s="43"/>
    </row>
    <row r="70" spans="1:33">
      <c r="A70" s="27">
        <v>21</v>
      </c>
      <c r="B70" s="43">
        <v>14112</v>
      </c>
      <c r="C70" s="43">
        <v>14112</v>
      </c>
      <c r="D70" s="43">
        <v>14112</v>
      </c>
      <c r="E70" s="43">
        <v>14112</v>
      </c>
      <c r="F70" s="43">
        <v>14112</v>
      </c>
      <c r="G70" s="45">
        <v>14112</v>
      </c>
      <c r="H70" s="45">
        <v>14112</v>
      </c>
      <c r="I70" s="43">
        <v>14112</v>
      </c>
      <c r="J70" s="43">
        <v>14112</v>
      </c>
      <c r="K70" s="43">
        <v>14112</v>
      </c>
      <c r="L70" s="43">
        <v>14110.941650250001</v>
      </c>
      <c r="M70" s="43">
        <v>14112</v>
      </c>
      <c r="N70" s="43">
        <v>14112</v>
      </c>
      <c r="O70" s="45">
        <v>14112</v>
      </c>
      <c r="P70" s="45">
        <v>14112</v>
      </c>
      <c r="Q70" s="43">
        <v>14112</v>
      </c>
      <c r="R70" s="43"/>
      <c r="S70" s="43"/>
      <c r="T70" s="43"/>
      <c r="U70" s="43"/>
      <c r="V70" s="43"/>
      <c r="W70" s="45"/>
      <c r="X70" s="45"/>
      <c r="Y70" s="43"/>
      <c r="Z70" s="43"/>
      <c r="AA70" s="43"/>
      <c r="AB70" s="43"/>
      <c r="AC70" s="43"/>
      <c r="AD70" s="43"/>
      <c r="AE70" s="45"/>
      <c r="AF70" s="45"/>
      <c r="AG70" s="43"/>
    </row>
    <row r="71" spans="1:33">
      <c r="A71" s="27">
        <v>22</v>
      </c>
      <c r="B71" s="43">
        <v>14112</v>
      </c>
      <c r="C71" s="43">
        <v>14112</v>
      </c>
      <c r="D71" s="43">
        <v>14112</v>
      </c>
      <c r="E71" s="43">
        <v>14112</v>
      </c>
      <c r="F71" s="43">
        <v>14112</v>
      </c>
      <c r="G71" s="45">
        <v>14112</v>
      </c>
      <c r="H71" s="45">
        <v>14112</v>
      </c>
      <c r="I71" s="43">
        <v>14112</v>
      </c>
      <c r="J71" s="43">
        <v>14112</v>
      </c>
      <c r="K71" s="43">
        <v>14112</v>
      </c>
      <c r="L71" s="43">
        <v>14112</v>
      </c>
      <c r="M71" s="43">
        <v>14112</v>
      </c>
      <c r="N71" s="43">
        <v>14112</v>
      </c>
      <c r="O71" s="45">
        <v>14112</v>
      </c>
      <c r="P71" s="45">
        <v>14112</v>
      </c>
      <c r="Q71" s="43">
        <v>14112</v>
      </c>
      <c r="R71" s="43"/>
      <c r="S71" s="43"/>
      <c r="T71" s="43"/>
      <c r="U71" s="43"/>
      <c r="V71" s="43"/>
      <c r="W71" s="45"/>
      <c r="X71" s="45"/>
      <c r="Y71" s="43"/>
      <c r="Z71" s="43"/>
      <c r="AA71" s="43"/>
      <c r="AB71" s="43"/>
      <c r="AC71" s="43"/>
      <c r="AD71" s="43"/>
      <c r="AE71" s="45"/>
      <c r="AF71" s="45"/>
      <c r="AG71" s="43"/>
    </row>
    <row r="72" spans="1:33">
      <c r="A72" s="27"/>
      <c r="B72" s="21"/>
      <c r="C72" s="21"/>
      <c r="D72" s="21"/>
      <c r="E72" s="21"/>
      <c r="F72" s="21"/>
      <c r="G72" s="23"/>
      <c r="H72" s="23"/>
      <c r="I72" s="21"/>
      <c r="J72" s="21"/>
      <c r="K72" s="21"/>
      <c r="L72" s="21"/>
      <c r="M72" s="21"/>
      <c r="N72" s="21"/>
      <c r="O72" s="23"/>
      <c r="P72" s="23"/>
      <c r="Q72" s="21"/>
      <c r="R72" s="21"/>
      <c r="S72" s="21"/>
      <c r="T72" s="21"/>
      <c r="U72" s="21"/>
      <c r="V72" s="21"/>
      <c r="W72" s="23"/>
      <c r="X72" s="23"/>
      <c r="Y72" s="21"/>
      <c r="Z72" s="21"/>
      <c r="AA72" s="21"/>
      <c r="AB72" s="21"/>
      <c r="AC72" s="21"/>
      <c r="AD72" s="21"/>
      <c r="AE72" s="23"/>
      <c r="AF72" s="23"/>
      <c r="AG72" s="21"/>
    </row>
    <row r="73" spans="1:33">
      <c r="A73" s="31"/>
      <c r="B73" s="31"/>
      <c r="C73" s="31"/>
      <c r="D73" s="31"/>
      <c r="E73" s="31"/>
      <c r="F73" s="31"/>
      <c r="G73" s="32"/>
      <c r="H73" s="32"/>
      <c r="I73" s="32"/>
      <c r="J73" s="31"/>
      <c r="K73" s="31"/>
      <c r="L73" s="31"/>
      <c r="M73" s="31"/>
      <c r="N73" s="31"/>
      <c r="O73" s="32"/>
      <c r="P73" s="32"/>
      <c r="Q73" s="32"/>
      <c r="R73" s="31"/>
      <c r="S73" s="31"/>
      <c r="T73" s="31"/>
      <c r="U73" s="31"/>
      <c r="V73" s="31"/>
      <c r="W73" s="32"/>
      <c r="X73" s="32"/>
      <c r="Y73" s="32"/>
      <c r="Z73" s="31"/>
      <c r="AA73" s="31"/>
      <c r="AB73" s="31"/>
      <c r="AC73" s="31"/>
      <c r="AD73" s="31"/>
      <c r="AE73" s="32"/>
      <c r="AF73" s="32"/>
      <c r="AG73" s="32"/>
    </row>
    <row r="74" spans="1:33">
      <c r="A74" s="28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</row>
    <row r="75" spans="1:33" s="42" customFormat="1" ht="37.5">
      <c r="A75" s="39" t="s">
        <v>39</v>
      </c>
      <c r="B75" s="40">
        <v>11.791666709986</v>
      </c>
      <c r="C75" s="40">
        <v>11.7189977379351</v>
      </c>
      <c r="D75" s="40">
        <v>11.676152057802399</v>
      </c>
      <c r="E75" s="40">
        <v>11.8096511947316</v>
      </c>
      <c r="F75" s="40">
        <v>8.6787646871382407</v>
      </c>
      <c r="G75" s="40">
        <v>8.6812933905362701</v>
      </c>
      <c r="H75" s="40">
        <v>8.6710628798942206</v>
      </c>
      <c r="I75" s="40">
        <v>8.6819596215824593</v>
      </c>
      <c r="J75" s="40">
        <f>IF(OR(MIN(J$45:J$72)&gt;$E1*$I$1,SUM(J$45:J$72)=0),"",(LOG10(($E1*$I$1)/INDEX(J$45:J$72,MATCH($E1*$I$1,J$45:J$72)))/LOG10(INDEX(J$45:J$72,MATCH($E1*$I$1,J$45:J$72))/INDEX(J$45:J$72,1+MATCH($E1*$I$1,J$45:J$72))))*(INDEX($A$45:$A$72,MATCH($E1*$I$1,J$45:J$72))-INDEX($A$45:$A$68,1+MATCH($E1*$I$1,J$45:J$72)))+INDEX($A$45:$A$68,MATCH($E1*$I$1,J$45:J$72)))</f>
        <v>12.696079443737029</v>
      </c>
      <c r="K75" s="40">
        <f t="shared" ref="K75:Q75" si="0">IF(OR(MIN(K$45:K$72)&gt;$E1*$I$1,SUM(K$45:K$72)=0),"",(LOG10(($E1*$I$1)/INDEX(K$45:K$72,MATCH($E1*$I$1,K$45:K$72)))/LOG10(INDEX(K$45:K$72,MATCH($E1*$I$1,K$45:K$72))/INDEX(K$45:K$72,1+MATCH($E1*$I$1,K$45:K$72))))*(INDEX($A$45:$A$72,MATCH($E1*$I$1,K$45:K$72))-INDEX($A$45:$A$68,1+MATCH($E1*$I$1,K$45:K$72)))+INDEX($A$45:$A$68,MATCH($E1*$I$1,K$45:K$72)))</f>
        <v>12.633318652000675</v>
      </c>
      <c r="L75" s="40">
        <f t="shared" si="0"/>
        <v>12.468583787002018</v>
      </c>
      <c r="M75" s="40">
        <f t="shared" si="0"/>
        <v>12.509178804388281</v>
      </c>
      <c r="N75" s="40">
        <f t="shared" si="0"/>
        <v>9.5427108420723172</v>
      </c>
      <c r="O75" s="40">
        <f t="shared" si="0"/>
        <v>9.3842852643604715</v>
      </c>
      <c r="P75" s="40">
        <f t="shared" si="0"/>
        <v>9.5099372553149557</v>
      </c>
      <c r="Q75" s="40">
        <f t="shared" si="0"/>
        <v>9.4339455589837353</v>
      </c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</row>
    <row r="76" spans="1:33">
      <c r="B76" s="34"/>
      <c r="C76" s="34"/>
      <c r="D76" s="34"/>
      <c r="E76" s="34"/>
      <c r="G76" s="12"/>
    </row>
    <row r="77" spans="1:33">
      <c r="G77" s="12"/>
    </row>
    <row r="78" spans="1:33">
      <c r="G78" s="12"/>
      <c r="H78" s="10"/>
      <c r="I78" s="10"/>
      <c r="J78" s="10"/>
      <c r="K78" s="10"/>
    </row>
    <row r="79" spans="1:33">
      <c r="G79" s="12"/>
    </row>
    <row r="80" spans="1:33">
      <c r="G80" s="12"/>
    </row>
    <row r="81" spans="1:33">
      <c r="G81" s="12"/>
    </row>
    <row r="82" spans="1:33">
      <c r="G82" s="12"/>
    </row>
    <row r="83" spans="1:33">
      <c r="G83" s="12"/>
    </row>
    <row r="84" spans="1:33">
      <c r="G84" s="12"/>
    </row>
    <row r="85" spans="1:33" s="12" customFormat="1">
      <c r="F85" s="11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</row>
    <row r="86" spans="1:33" s="12" customFormat="1">
      <c r="F86" s="11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</row>
    <row r="87" spans="1:33" s="12" customFormat="1">
      <c r="F87" s="11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</row>
    <row r="88" spans="1:33" s="12" customFormat="1">
      <c r="F88" s="11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</row>
    <row r="89" spans="1:33" s="12" customFormat="1">
      <c r="F89" s="11"/>
      <c r="G89" s="11"/>
      <c r="H89" s="35"/>
      <c r="I89" s="35"/>
      <c r="J89" s="35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</row>
    <row r="90" spans="1:33" s="12" customFormat="1" ht="13">
      <c r="A90" s="24"/>
      <c r="F90" s="11"/>
      <c r="G90" s="11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</row>
    <row r="91" spans="1:33" s="12" customFormat="1">
      <c r="F91" s="36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</row>
    <row r="92" spans="1:33" s="12" customFormat="1">
      <c r="F92" s="11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</row>
    <row r="93" spans="1:33" s="12" customFormat="1">
      <c r="F93" s="11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1:33" s="12" customFormat="1">
      <c r="F94" s="11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1:33" s="12" customFormat="1">
      <c r="F95" s="11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s="12" customFormat="1">
      <c r="F96" s="11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s="12" customFormat="1">
      <c r="F97" s="11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s="12" customFormat="1">
      <c r="F98" s="11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s="12" customFormat="1">
      <c r="F99" s="11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s="12" customFormat="1">
      <c r="F100" s="11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s="12" customFormat="1">
      <c r="F101" s="11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s="12" customFormat="1">
      <c r="F102" s="11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1:33" s="12" customFormat="1">
      <c r="F103" s="11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1:33" s="12" customFormat="1">
      <c r="F104" s="11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6" spans="1:33" s="12" customFormat="1" ht="13">
      <c r="A106" s="24"/>
      <c r="F106" s="11"/>
      <c r="G106" s="11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7" spans="1:33" s="12" customFormat="1">
      <c r="F107" s="36"/>
      <c r="G107" s="36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</row>
    <row r="116" spans="6:33" s="12" customFormat="1">
      <c r="F116" s="11"/>
      <c r="G116" s="11"/>
      <c r="H116" s="35"/>
      <c r="I116" s="35"/>
      <c r="J116" s="35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</row>
    <row r="118" spans="6:33" s="12" customFormat="1">
      <c r="F118" s="11"/>
      <c r="G118" s="11"/>
      <c r="H118" s="35"/>
      <c r="I118" s="35"/>
      <c r="J118" s="35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</row>
    <row r="120" spans="6:33" s="12" customFormat="1">
      <c r="F120" s="11"/>
      <c r="G120" s="11"/>
      <c r="H120" s="35"/>
      <c r="I120" s="35"/>
      <c r="J120" s="35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</row>
    <row r="122" spans="6:33" s="12" customFormat="1">
      <c r="F122" s="11"/>
      <c r="G122" s="11"/>
      <c r="H122" s="10"/>
      <c r="I122" s="10"/>
      <c r="J122" s="10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</row>
    <row r="124" spans="6:33" s="12" customFormat="1">
      <c r="F124" s="37"/>
      <c r="G124" s="37"/>
      <c r="H124" s="38"/>
      <c r="I124" s="38"/>
      <c r="J124" s="38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</row>
    <row r="125" spans="6:33" s="12" customFormat="1">
      <c r="F125" s="37"/>
      <c r="G125" s="37"/>
      <c r="H125" s="35"/>
      <c r="I125" s="35"/>
      <c r="J125" s="35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</row>
    <row r="126" spans="6:33" s="12" customFormat="1">
      <c r="F126" s="37"/>
      <c r="G126" s="37"/>
      <c r="H126" s="35"/>
      <c r="I126" s="35"/>
      <c r="J126" s="35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</row>
    <row r="127" spans="6:33" s="12" customFormat="1">
      <c r="F127" s="37"/>
      <c r="G127" s="37"/>
      <c r="H127" s="35"/>
      <c r="I127" s="35"/>
      <c r="J127" s="35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</row>
    <row r="128" spans="6:33" s="12" customFormat="1">
      <c r="F128" s="37"/>
      <c r="G128" s="37"/>
      <c r="H128" s="35"/>
      <c r="I128" s="35"/>
      <c r="J128" s="35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29" spans="6:33" s="12" customFormat="1">
      <c r="F129" s="37"/>
      <c r="G129" s="37"/>
      <c r="H129" s="35"/>
      <c r="I129" s="35"/>
      <c r="J129" s="35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</row>
    <row r="130" spans="6:33" s="12" customFormat="1">
      <c r="F130" s="37"/>
      <c r="G130" s="37"/>
      <c r="H130" s="35"/>
      <c r="I130" s="35"/>
      <c r="J130" s="35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</row>
    <row r="131" spans="6:33" s="12" customFormat="1">
      <c r="F131" s="37"/>
      <c r="G131" s="37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</row>
    <row r="132" spans="6:33" s="12" customFormat="1">
      <c r="F132" s="37"/>
      <c r="G132" s="37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8"/>
  <sheetViews>
    <sheetView topLeftCell="A31" zoomScaleNormal="100" workbookViewId="0">
      <selection activeCell="J43" sqref="J43:Q43"/>
    </sheetView>
  </sheetViews>
  <sheetFormatPr defaultColWidth="9" defaultRowHeight="12.5"/>
  <cols>
    <col min="1" max="1" width="8.54296875" style="12" customWidth="1"/>
    <col min="2" max="2" width="7.1796875" style="12" customWidth="1"/>
    <col min="3" max="3" width="8.26953125" style="12" customWidth="1"/>
    <col min="4" max="4" width="8.453125" style="12" customWidth="1"/>
    <col min="5" max="5" width="8.54296875" style="12" customWidth="1"/>
    <col min="6" max="7" width="7.453125" style="11" customWidth="1"/>
    <col min="8" max="17" width="7.453125" style="12" customWidth="1"/>
    <col min="18" max="18" width="7.453125" style="9" customWidth="1"/>
    <col min="19" max="19" width="9.1796875" style="9" customWidth="1"/>
    <col min="20" max="20" width="7.453125" style="9" customWidth="1"/>
    <col min="21" max="16384" width="9" style="9"/>
  </cols>
  <sheetData>
    <row r="1" spans="1:15" ht="21" customHeight="1">
      <c r="A1" s="247" t="s">
        <v>54</v>
      </c>
      <c r="B1" s="247"/>
      <c r="C1" s="247"/>
      <c r="D1" s="247"/>
      <c r="E1" s="123">
        <v>0.85</v>
      </c>
      <c r="F1" s="11" t="s">
        <v>156</v>
      </c>
      <c r="G1" s="11">
        <v>8760</v>
      </c>
      <c r="H1" s="12" t="s">
        <v>165</v>
      </c>
      <c r="I1" s="12">
        <v>14112</v>
      </c>
      <c r="L1" s="10"/>
      <c r="M1" s="29"/>
      <c r="N1" s="29"/>
      <c r="O1" s="10"/>
    </row>
    <row r="2" spans="1:15" ht="13">
      <c r="A2" s="25"/>
      <c r="F2" s="13"/>
      <c r="G2" s="13"/>
      <c r="H2" s="24"/>
      <c r="I2" s="24"/>
      <c r="J2" s="24"/>
    </row>
    <row r="3" spans="1:15" ht="13">
      <c r="A3" s="25"/>
      <c r="F3" s="13"/>
      <c r="G3" s="13"/>
      <c r="H3" s="24"/>
      <c r="I3" s="24"/>
      <c r="J3" s="24"/>
    </row>
    <row r="4" spans="1:15" ht="13">
      <c r="A4" s="25"/>
      <c r="F4" s="13"/>
      <c r="G4" s="13"/>
      <c r="H4" s="24"/>
      <c r="I4" s="24"/>
      <c r="J4" s="24"/>
    </row>
    <row r="5" spans="1:15" ht="13">
      <c r="A5" s="25"/>
      <c r="F5" s="13"/>
      <c r="G5" s="13"/>
      <c r="H5" s="24"/>
      <c r="I5" s="24"/>
      <c r="J5" s="24"/>
    </row>
    <row r="6" spans="1:15" ht="13">
      <c r="A6" s="25"/>
      <c r="F6" s="13"/>
      <c r="G6" s="13"/>
      <c r="H6" s="24"/>
      <c r="I6" s="24"/>
      <c r="J6" s="24"/>
    </row>
    <row r="7" spans="1:15" ht="13">
      <c r="A7" s="25"/>
      <c r="F7" s="13"/>
      <c r="G7" s="13"/>
      <c r="H7" s="24"/>
      <c r="I7" s="24"/>
      <c r="J7" s="24"/>
    </row>
    <row r="8" spans="1:15" ht="13">
      <c r="A8" s="25"/>
      <c r="F8" s="13"/>
      <c r="G8" s="13"/>
      <c r="H8" s="24"/>
      <c r="I8" s="24"/>
      <c r="J8" s="24"/>
    </row>
    <row r="9" spans="1:15" ht="13">
      <c r="A9" s="25"/>
      <c r="F9" s="13"/>
      <c r="G9" s="13"/>
      <c r="H9" s="24"/>
      <c r="I9" s="24"/>
      <c r="J9" s="24"/>
    </row>
    <row r="10" spans="1:15" ht="13">
      <c r="A10" s="25"/>
      <c r="F10" s="13"/>
      <c r="G10" s="13"/>
      <c r="H10" s="24"/>
      <c r="I10" s="24"/>
      <c r="J10" s="24"/>
    </row>
    <row r="11" spans="1:15" ht="13">
      <c r="A11" s="25"/>
      <c r="F11" s="13"/>
      <c r="G11" s="13"/>
      <c r="H11" s="24"/>
      <c r="I11" s="24"/>
      <c r="J11" s="24"/>
    </row>
    <row r="12" spans="1:15" ht="13">
      <c r="A12" s="25"/>
      <c r="F12" s="13"/>
      <c r="G12" s="13"/>
      <c r="H12" s="24"/>
      <c r="I12" s="24"/>
      <c r="J12" s="24"/>
    </row>
    <row r="13" spans="1:15" ht="13">
      <c r="A13" s="25"/>
      <c r="F13" s="13"/>
      <c r="G13" s="13"/>
      <c r="H13" s="24"/>
      <c r="I13" s="24"/>
      <c r="J13" s="24"/>
    </row>
    <row r="14" spans="1:15" ht="13">
      <c r="A14" s="25"/>
      <c r="F14" s="13"/>
      <c r="G14" s="13"/>
      <c r="H14" s="24"/>
      <c r="I14" s="24"/>
      <c r="J14" s="24"/>
    </row>
    <row r="15" spans="1:15" ht="13">
      <c r="A15" s="25"/>
      <c r="F15" s="13"/>
      <c r="G15" s="13"/>
      <c r="H15" s="24"/>
      <c r="I15" s="24"/>
      <c r="J15" s="24"/>
    </row>
    <row r="16" spans="1:15" ht="13">
      <c r="A16" s="25"/>
      <c r="F16" s="13"/>
      <c r="G16" s="13"/>
      <c r="H16" s="24"/>
      <c r="I16" s="24"/>
      <c r="J16" s="24"/>
    </row>
    <row r="17" spans="1:10" ht="13">
      <c r="A17" s="25"/>
      <c r="F17" s="13"/>
      <c r="G17" s="13"/>
      <c r="H17" s="24"/>
      <c r="I17" s="24"/>
      <c r="J17" s="24"/>
    </row>
    <row r="18" spans="1:10" ht="13">
      <c r="A18" s="25"/>
      <c r="F18" s="13"/>
      <c r="G18" s="13"/>
      <c r="H18" s="24"/>
      <c r="I18" s="24"/>
      <c r="J18" s="24"/>
    </row>
    <row r="19" spans="1:10" ht="13">
      <c r="A19" s="25"/>
      <c r="F19" s="13"/>
      <c r="G19" s="13"/>
      <c r="H19" s="24"/>
      <c r="I19" s="24"/>
      <c r="J19" s="24"/>
    </row>
    <row r="20" spans="1:10" ht="13">
      <c r="A20" s="25"/>
      <c r="F20" s="13"/>
      <c r="G20" s="13"/>
      <c r="H20" s="24"/>
      <c r="I20" s="24"/>
      <c r="J20" s="24"/>
    </row>
    <row r="21" spans="1:10" ht="13">
      <c r="A21" s="25"/>
      <c r="F21" s="13"/>
      <c r="G21" s="13"/>
      <c r="H21" s="24"/>
      <c r="I21" s="24"/>
      <c r="J21" s="24"/>
    </row>
    <row r="22" spans="1:10" ht="13">
      <c r="A22" s="25"/>
      <c r="F22" s="13"/>
      <c r="G22" s="13"/>
      <c r="H22" s="24"/>
      <c r="I22" s="24"/>
      <c r="J22" s="24"/>
    </row>
    <row r="23" spans="1:10" ht="13">
      <c r="A23" s="25"/>
      <c r="F23" s="13"/>
      <c r="G23" s="13"/>
      <c r="H23" s="24"/>
      <c r="I23" s="24"/>
      <c r="J23" s="24"/>
    </row>
    <row r="24" spans="1:10" ht="13">
      <c r="A24" s="25"/>
      <c r="F24" s="13"/>
      <c r="G24" s="13"/>
      <c r="H24" s="24"/>
      <c r="I24" s="24"/>
      <c r="J24" s="24"/>
    </row>
    <row r="25" spans="1:10" ht="13">
      <c r="A25" s="25"/>
      <c r="F25" s="13"/>
      <c r="G25" s="13"/>
      <c r="H25" s="24"/>
      <c r="I25" s="24"/>
      <c r="J25" s="24"/>
    </row>
    <row r="26" spans="1:10" ht="13">
      <c r="A26" s="25"/>
      <c r="F26" s="13"/>
      <c r="G26" s="13"/>
      <c r="H26" s="24"/>
      <c r="I26" s="24"/>
      <c r="J26" s="24"/>
    </row>
    <row r="27" spans="1:10" ht="13">
      <c r="A27" s="25"/>
      <c r="F27" s="13"/>
      <c r="G27" s="13"/>
      <c r="H27" s="24"/>
      <c r="I27" s="24"/>
      <c r="J27" s="24"/>
    </row>
    <row r="28" spans="1:10" ht="13">
      <c r="A28" s="25"/>
      <c r="F28" s="13"/>
      <c r="G28" s="13"/>
      <c r="H28" s="24"/>
      <c r="I28" s="24"/>
      <c r="J28" s="24"/>
    </row>
    <row r="29" spans="1:10" ht="13">
      <c r="A29" s="25"/>
      <c r="F29" s="13"/>
      <c r="G29" s="13"/>
      <c r="H29" s="24"/>
      <c r="I29" s="24"/>
      <c r="J29" s="24"/>
    </row>
    <row r="30" spans="1:10" ht="13">
      <c r="A30" s="25"/>
      <c r="F30" s="13"/>
      <c r="G30" s="13"/>
      <c r="H30" s="24"/>
      <c r="I30" s="24"/>
      <c r="J30" s="24"/>
    </row>
    <row r="31" spans="1:10" ht="13">
      <c r="A31" s="25"/>
      <c r="F31" s="13"/>
      <c r="G31" s="13"/>
      <c r="H31" s="24"/>
      <c r="I31" s="24"/>
      <c r="J31" s="24"/>
    </row>
    <row r="32" spans="1:10" ht="13">
      <c r="A32" s="25"/>
      <c r="F32" s="13"/>
      <c r="G32" s="13"/>
      <c r="H32" s="24"/>
      <c r="I32" s="24"/>
      <c r="J32" s="24"/>
    </row>
    <row r="33" spans="1:33" ht="13">
      <c r="A33" s="25"/>
      <c r="F33" s="13"/>
      <c r="G33" s="13"/>
      <c r="H33" s="24"/>
      <c r="I33" s="24"/>
      <c r="J33" s="24"/>
    </row>
    <row r="34" spans="1:33" ht="13">
      <c r="A34" s="25"/>
      <c r="F34" s="13"/>
      <c r="G34" s="13"/>
      <c r="H34" s="24"/>
      <c r="I34" s="24"/>
      <c r="J34" s="24"/>
    </row>
    <row r="35" spans="1:33" ht="13">
      <c r="A35" s="25"/>
      <c r="F35" s="13"/>
      <c r="G35" s="13"/>
      <c r="H35" s="24"/>
      <c r="I35" s="24"/>
      <c r="J35" s="24"/>
    </row>
    <row r="36" spans="1:33" ht="13">
      <c r="A36" s="25"/>
      <c r="F36" s="13"/>
      <c r="G36" s="13"/>
      <c r="H36" s="24"/>
      <c r="I36" s="24"/>
      <c r="J36" s="24"/>
    </row>
    <row r="37" spans="1:33" ht="13">
      <c r="A37" s="25"/>
      <c r="F37" s="13"/>
      <c r="G37" s="13"/>
      <c r="H37" s="24"/>
      <c r="I37" s="24"/>
      <c r="J37" s="24"/>
    </row>
    <row r="38" spans="1:33" ht="13">
      <c r="A38" s="25"/>
      <c r="F38" s="13"/>
      <c r="G38" s="13"/>
      <c r="H38" s="24"/>
      <c r="I38" s="24"/>
      <c r="J38" s="24"/>
    </row>
    <row r="39" spans="1:33" ht="13">
      <c r="A39" s="25"/>
      <c r="F39" s="13"/>
      <c r="G39" s="13"/>
      <c r="H39" s="24"/>
      <c r="I39" s="24"/>
      <c r="J39" s="24"/>
    </row>
    <row r="40" spans="1:33" ht="13">
      <c r="A40" s="25"/>
      <c r="F40" s="13"/>
      <c r="G40" s="13"/>
      <c r="H40" s="24"/>
      <c r="I40" s="24"/>
      <c r="J40" s="24"/>
    </row>
    <row r="41" spans="1:33" ht="13">
      <c r="A41" s="25"/>
      <c r="F41" s="13"/>
      <c r="G41" s="13"/>
      <c r="H41" s="24"/>
      <c r="I41" s="24"/>
      <c r="J41" s="24"/>
    </row>
    <row r="42" spans="1:33" ht="13">
      <c r="A42" s="25"/>
      <c r="F42" s="13"/>
      <c r="G42" s="13"/>
      <c r="H42" s="24"/>
      <c r="I42" s="24"/>
      <c r="J42" s="24"/>
    </row>
    <row r="43" spans="1:33" s="19" customFormat="1" ht="25.5" customHeight="1">
      <c r="A43" s="26"/>
      <c r="B43" s="248" t="s">
        <v>32</v>
      </c>
      <c r="C43" s="249"/>
      <c r="D43" s="249"/>
      <c r="E43" s="249"/>
      <c r="F43" s="249"/>
      <c r="G43" s="249"/>
      <c r="H43" s="249"/>
      <c r="I43" s="250"/>
      <c r="J43" s="248" t="s">
        <v>186</v>
      </c>
      <c r="K43" s="249"/>
      <c r="L43" s="249"/>
      <c r="M43" s="249"/>
      <c r="N43" s="249"/>
      <c r="O43" s="249"/>
      <c r="P43" s="249"/>
      <c r="Q43" s="250"/>
      <c r="R43" s="248" t="s">
        <v>50</v>
      </c>
      <c r="S43" s="249"/>
      <c r="T43" s="249"/>
      <c r="U43" s="249"/>
      <c r="V43" s="249"/>
      <c r="W43" s="249"/>
      <c r="X43" s="249"/>
      <c r="Y43" s="250"/>
      <c r="Z43" s="248" t="s">
        <v>51</v>
      </c>
      <c r="AA43" s="249"/>
      <c r="AB43" s="249"/>
      <c r="AC43" s="249"/>
      <c r="AD43" s="249"/>
      <c r="AE43" s="249"/>
      <c r="AF43" s="249"/>
      <c r="AG43" s="250"/>
    </row>
    <row r="44" spans="1:33" s="16" customFormat="1" ht="112.5" customHeight="1">
      <c r="A44" s="49" t="s">
        <v>58</v>
      </c>
      <c r="B44" s="20" t="s">
        <v>35</v>
      </c>
      <c r="C44" s="20" t="s">
        <v>36</v>
      </c>
      <c r="D44" s="20" t="s">
        <v>46</v>
      </c>
      <c r="E44" s="20" t="s">
        <v>47</v>
      </c>
      <c r="F44" s="20" t="s">
        <v>33</v>
      </c>
      <c r="G44" s="20" t="s">
        <v>34</v>
      </c>
      <c r="H44" s="20" t="s">
        <v>48</v>
      </c>
      <c r="I44" s="20" t="s">
        <v>49</v>
      </c>
      <c r="J44" s="20" t="s">
        <v>35</v>
      </c>
      <c r="K44" s="20" t="s">
        <v>36</v>
      </c>
      <c r="L44" s="20" t="s">
        <v>46</v>
      </c>
      <c r="M44" s="20" t="s">
        <v>47</v>
      </c>
      <c r="N44" s="20" t="s">
        <v>33</v>
      </c>
      <c r="O44" s="20" t="s">
        <v>34</v>
      </c>
      <c r="P44" s="20" t="s">
        <v>48</v>
      </c>
      <c r="Q44" s="20" t="s">
        <v>49</v>
      </c>
      <c r="R44" s="20" t="s">
        <v>35</v>
      </c>
      <c r="S44" s="20" t="s">
        <v>36</v>
      </c>
      <c r="T44" s="20" t="s">
        <v>46</v>
      </c>
      <c r="U44" s="20" t="s">
        <v>47</v>
      </c>
      <c r="V44" s="20" t="s">
        <v>33</v>
      </c>
      <c r="W44" s="20" t="s">
        <v>34</v>
      </c>
      <c r="X44" s="20" t="s">
        <v>48</v>
      </c>
      <c r="Y44" s="20" t="s">
        <v>49</v>
      </c>
      <c r="Z44" s="20" t="s">
        <v>35</v>
      </c>
      <c r="AA44" s="20" t="s">
        <v>36</v>
      </c>
      <c r="AB44" s="20" t="s">
        <v>46</v>
      </c>
      <c r="AC44" s="20" t="s">
        <v>47</v>
      </c>
      <c r="AD44" s="20" t="s">
        <v>33</v>
      </c>
      <c r="AE44" s="20" t="s">
        <v>34</v>
      </c>
      <c r="AF44" s="20" t="s">
        <v>48</v>
      </c>
      <c r="AG44" s="20" t="s">
        <v>49</v>
      </c>
    </row>
    <row r="45" spans="1:33" ht="13.5">
      <c r="A45" s="27">
        <v>-12</v>
      </c>
      <c r="B45" s="43">
        <v>0</v>
      </c>
      <c r="C45" s="43">
        <v>0</v>
      </c>
      <c r="D45" s="43">
        <v>0</v>
      </c>
      <c r="E45" s="43">
        <v>0</v>
      </c>
      <c r="F45" s="45">
        <v>0</v>
      </c>
      <c r="G45" s="45">
        <v>0</v>
      </c>
      <c r="H45" s="45">
        <v>0</v>
      </c>
      <c r="I45" s="46">
        <v>0</v>
      </c>
      <c r="J45" s="43"/>
      <c r="K45" s="43"/>
      <c r="L45" s="43"/>
      <c r="M45" s="43"/>
      <c r="N45" s="45"/>
      <c r="O45" s="45"/>
      <c r="P45" s="45"/>
      <c r="Q45" s="46"/>
      <c r="R45" s="43"/>
      <c r="S45" s="43"/>
      <c r="T45" s="43"/>
      <c r="U45" s="43"/>
      <c r="V45" s="45"/>
      <c r="W45" s="45"/>
      <c r="X45" s="45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7">
        <v>-11</v>
      </c>
      <c r="B46" s="43">
        <v>0</v>
      </c>
      <c r="C46" s="43">
        <v>0</v>
      </c>
      <c r="D46" s="43">
        <v>0</v>
      </c>
      <c r="E46" s="43">
        <v>0</v>
      </c>
      <c r="F46" s="45">
        <v>0</v>
      </c>
      <c r="G46" s="45">
        <v>0</v>
      </c>
      <c r="H46" s="45">
        <v>0</v>
      </c>
      <c r="I46" s="46">
        <v>0</v>
      </c>
      <c r="J46" s="43">
        <v>0</v>
      </c>
      <c r="K46" s="43">
        <v>0</v>
      </c>
      <c r="L46" s="43">
        <v>0</v>
      </c>
      <c r="M46" s="43">
        <v>0</v>
      </c>
      <c r="N46" s="45">
        <v>0</v>
      </c>
      <c r="O46" s="45">
        <v>0</v>
      </c>
      <c r="P46" s="45">
        <v>0</v>
      </c>
      <c r="Q46" s="46">
        <v>0</v>
      </c>
      <c r="R46" s="43"/>
      <c r="S46" s="43"/>
      <c r="T46" s="43"/>
      <c r="U46" s="43"/>
      <c r="V46" s="45"/>
      <c r="W46" s="45"/>
      <c r="X46" s="45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7">
        <v>-10</v>
      </c>
      <c r="B47" s="43">
        <v>0</v>
      </c>
      <c r="C47" s="43">
        <v>0</v>
      </c>
      <c r="D47" s="43">
        <v>0</v>
      </c>
      <c r="E47" s="43">
        <v>0</v>
      </c>
      <c r="F47" s="45">
        <v>0</v>
      </c>
      <c r="G47" s="45">
        <v>0</v>
      </c>
      <c r="H47" s="45">
        <v>0</v>
      </c>
      <c r="I47" s="45">
        <v>0</v>
      </c>
      <c r="J47" s="43">
        <v>0</v>
      </c>
      <c r="K47" s="43">
        <v>0</v>
      </c>
      <c r="L47" s="43">
        <v>0</v>
      </c>
      <c r="M47" s="43">
        <v>0</v>
      </c>
      <c r="N47" s="45">
        <v>0</v>
      </c>
      <c r="O47" s="45">
        <v>0</v>
      </c>
      <c r="P47" s="45">
        <v>0</v>
      </c>
      <c r="Q47" s="45">
        <v>0</v>
      </c>
      <c r="R47" s="43"/>
      <c r="S47" s="43"/>
      <c r="T47" s="43"/>
      <c r="U47" s="43"/>
      <c r="V47" s="45"/>
      <c r="W47" s="45"/>
      <c r="X47" s="45"/>
      <c r="Y47" s="45"/>
      <c r="Z47" s="43"/>
      <c r="AA47" s="43"/>
      <c r="AB47" s="43"/>
      <c r="AC47" s="43"/>
      <c r="AD47" s="45"/>
      <c r="AE47" s="45"/>
      <c r="AF47" s="45"/>
      <c r="AG47" s="45"/>
    </row>
    <row r="48" spans="1:33">
      <c r="A48" s="27">
        <v>-9</v>
      </c>
      <c r="B48" s="43">
        <v>3.504</v>
      </c>
      <c r="C48" s="43">
        <v>0.876</v>
      </c>
      <c r="D48" s="43">
        <v>6.1319999999999997</v>
      </c>
      <c r="E48" s="43">
        <v>4.38</v>
      </c>
      <c r="F48" s="45">
        <v>3.504</v>
      </c>
      <c r="G48" s="45">
        <v>6.1319999999999997</v>
      </c>
      <c r="H48" s="45">
        <v>5.2560000000000002</v>
      </c>
      <c r="I48" s="45">
        <v>2.6280000000000001</v>
      </c>
      <c r="J48" s="43">
        <v>0.876</v>
      </c>
      <c r="K48" s="43">
        <v>0.219</v>
      </c>
      <c r="L48" s="43">
        <v>1.5329999999999999</v>
      </c>
      <c r="M48" s="43">
        <v>1.095</v>
      </c>
      <c r="N48" s="45">
        <v>0.876</v>
      </c>
      <c r="O48" s="45">
        <v>1.5329999999999999</v>
      </c>
      <c r="P48" s="45">
        <v>1.3140000000000001</v>
      </c>
      <c r="Q48" s="45">
        <v>0.65700000000000003</v>
      </c>
      <c r="R48" s="43"/>
      <c r="S48" s="43"/>
      <c r="T48" s="43"/>
      <c r="U48" s="43"/>
      <c r="V48" s="45"/>
      <c r="W48" s="45"/>
      <c r="X48" s="45"/>
      <c r="Y48" s="45"/>
      <c r="Z48" s="43"/>
      <c r="AA48" s="43"/>
      <c r="AB48" s="43"/>
      <c r="AC48" s="43"/>
      <c r="AD48" s="45"/>
      <c r="AE48" s="45"/>
      <c r="AF48" s="45"/>
      <c r="AG48" s="45"/>
    </row>
    <row r="49" spans="1:33">
      <c r="A49" s="27">
        <v>-8</v>
      </c>
      <c r="B49" s="43">
        <v>188.33999600000001</v>
      </c>
      <c r="C49" s="43">
        <v>149.79600500000001</v>
      </c>
      <c r="D49" s="43">
        <v>166.44000199999999</v>
      </c>
      <c r="E49" s="43">
        <v>145.416</v>
      </c>
      <c r="F49" s="45">
        <v>151.54800399999999</v>
      </c>
      <c r="G49" s="45">
        <v>150.671997</v>
      </c>
      <c r="H49" s="45">
        <v>154.175995</v>
      </c>
      <c r="I49" s="45">
        <v>134.02799999999999</v>
      </c>
      <c r="J49" s="43">
        <v>69.712998999999996</v>
      </c>
      <c r="K49" s="43">
        <v>56.106001249999998</v>
      </c>
      <c r="L49" s="43">
        <v>57.209000500000002</v>
      </c>
      <c r="M49" s="43">
        <v>53.639000000000003</v>
      </c>
      <c r="N49" s="45">
        <v>48.515000999999998</v>
      </c>
      <c r="O49" s="45">
        <v>60.266999249999998</v>
      </c>
      <c r="P49" s="45">
        <v>37.48599875</v>
      </c>
      <c r="Q49" s="45">
        <v>51.478000000000002</v>
      </c>
      <c r="R49" s="43"/>
      <c r="S49" s="43"/>
      <c r="T49" s="43"/>
      <c r="U49" s="43"/>
      <c r="V49" s="45"/>
      <c r="W49" s="45"/>
      <c r="X49" s="45"/>
      <c r="Y49" s="45"/>
      <c r="Z49" s="43"/>
      <c r="AA49" s="43"/>
      <c r="AB49" s="43"/>
      <c r="AC49" s="43"/>
      <c r="AD49" s="45"/>
      <c r="AE49" s="45"/>
      <c r="AF49" s="45"/>
      <c r="AG49" s="45"/>
    </row>
    <row r="50" spans="1:33">
      <c r="A50" s="27">
        <v>-7</v>
      </c>
      <c r="B50" s="43">
        <v>1057.3320309999999</v>
      </c>
      <c r="C50" s="43">
        <v>962.72399900000005</v>
      </c>
      <c r="D50" s="43">
        <v>1024.0439449999999</v>
      </c>
      <c r="E50" s="43">
        <v>985.5</v>
      </c>
      <c r="F50" s="45">
        <v>872.49597200000005</v>
      </c>
      <c r="G50" s="45">
        <v>847.96801800000003</v>
      </c>
      <c r="H50" s="45">
        <v>839.20800799999995</v>
      </c>
      <c r="I50" s="45">
        <v>805.919983</v>
      </c>
      <c r="J50" s="43">
        <v>375.58800474999998</v>
      </c>
      <c r="K50" s="43">
        <v>436.02800350000001</v>
      </c>
      <c r="L50" s="43">
        <v>319.84098775000001</v>
      </c>
      <c r="M50" s="43">
        <v>460.43700000000001</v>
      </c>
      <c r="N50" s="45">
        <v>380.78499599999998</v>
      </c>
      <c r="O50" s="45">
        <v>330.99600225</v>
      </c>
      <c r="P50" s="45">
        <v>378.43399825</v>
      </c>
      <c r="Q50" s="45">
        <v>370.00099575000002</v>
      </c>
      <c r="R50" s="43"/>
      <c r="S50" s="43"/>
      <c r="T50" s="43"/>
      <c r="U50" s="43"/>
      <c r="V50" s="45"/>
      <c r="W50" s="45"/>
      <c r="X50" s="45"/>
      <c r="Y50" s="45"/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7">
        <v>-6</v>
      </c>
      <c r="B51" s="43">
        <v>2133.0600589999999</v>
      </c>
      <c r="C51" s="43">
        <v>2038.4520259999999</v>
      </c>
      <c r="D51" s="43">
        <v>2070.8640140000002</v>
      </c>
      <c r="E51" s="43">
        <v>2062.9799800000001</v>
      </c>
      <c r="F51" s="45">
        <v>1985.8919679999999</v>
      </c>
      <c r="G51" s="45">
        <v>1938.588013</v>
      </c>
      <c r="H51" s="45">
        <v>1927.1999510000001</v>
      </c>
      <c r="I51" s="46">
        <v>1936.8360600000001</v>
      </c>
      <c r="J51" s="43">
        <v>1179.264038</v>
      </c>
      <c r="K51" s="43">
        <v>1104.6560057500001</v>
      </c>
      <c r="L51" s="43">
        <v>1380.74896225</v>
      </c>
      <c r="M51" s="43">
        <v>1140.869995</v>
      </c>
      <c r="N51" s="45">
        <v>1017.844971</v>
      </c>
      <c r="O51" s="45">
        <v>1210.62301675</v>
      </c>
      <c r="P51" s="45">
        <v>1033.2059937500001</v>
      </c>
      <c r="Q51" s="46">
        <v>989.64900224999997</v>
      </c>
      <c r="R51" s="43"/>
      <c r="S51" s="43"/>
      <c r="T51" s="43"/>
      <c r="U51" s="43"/>
      <c r="V51" s="45"/>
      <c r="W51" s="45"/>
      <c r="X51" s="45"/>
      <c r="Y51" s="46"/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7">
        <v>-5</v>
      </c>
      <c r="B52" s="43">
        <v>2699.8320309999999</v>
      </c>
      <c r="C52" s="43">
        <v>2666.5439449999999</v>
      </c>
      <c r="D52" s="43">
        <v>2678.8081050000001</v>
      </c>
      <c r="E52" s="43">
        <v>2664.7919919999999</v>
      </c>
      <c r="F52" s="45">
        <v>2755.8959960000002</v>
      </c>
      <c r="G52" s="45">
        <v>2730.491943</v>
      </c>
      <c r="H52" s="45">
        <v>2715.6000979999999</v>
      </c>
      <c r="I52" s="46">
        <v>2727.8640140000002</v>
      </c>
      <c r="J52" s="43">
        <v>2239.753052</v>
      </c>
      <c r="K52" s="43">
        <v>2202.47500575</v>
      </c>
      <c r="L52" s="43">
        <v>2133.8500367500001</v>
      </c>
      <c r="M52" s="43">
        <v>2128.4329830000001</v>
      </c>
      <c r="N52" s="45">
        <v>2181.3929750000002</v>
      </c>
      <c r="O52" s="45">
        <v>2212.5639955000001</v>
      </c>
      <c r="P52" s="45">
        <v>2066.2999877500001</v>
      </c>
      <c r="Q52" s="46">
        <v>2204.5930484999999</v>
      </c>
      <c r="R52" s="43"/>
      <c r="S52" s="43"/>
      <c r="T52" s="43"/>
      <c r="U52" s="43"/>
      <c r="V52" s="45"/>
      <c r="W52" s="45"/>
      <c r="X52" s="45"/>
      <c r="Y52" s="46"/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7">
        <v>-4</v>
      </c>
      <c r="B53" s="43">
        <v>3179.8798830000001</v>
      </c>
      <c r="C53" s="43">
        <v>3158.8559570000002</v>
      </c>
      <c r="D53" s="43">
        <v>3161.4838869999999</v>
      </c>
      <c r="E53" s="43">
        <v>3137.8320309999999</v>
      </c>
      <c r="F53" s="45">
        <v>3364.7160640000002</v>
      </c>
      <c r="G53" s="45">
        <v>3354.2041020000001</v>
      </c>
      <c r="H53" s="45">
        <v>3350.6999510000001</v>
      </c>
      <c r="I53" s="46">
        <v>3363.8400879999999</v>
      </c>
      <c r="J53" s="43">
        <v>2835.8439939999998</v>
      </c>
      <c r="K53" s="43">
        <v>2745.621948</v>
      </c>
      <c r="L53" s="43">
        <v>2854.4770505000001</v>
      </c>
      <c r="M53" s="43">
        <v>2757.0520017499998</v>
      </c>
      <c r="N53" s="45">
        <v>2922.101013</v>
      </c>
      <c r="O53" s="45">
        <v>2871.4199827500001</v>
      </c>
      <c r="P53" s="45">
        <v>2934.3750612499998</v>
      </c>
      <c r="Q53" s="46">
        <v>2932.8580324999998</v>
      </c>
      <c r="R53" s="43"/>
      <c r="S53" s="43"/>
      <c r="T53" s="43"/>
      <c r="U53" s="43"/>
      <c r="V53" s="45"/>
      <c r="W53" s="45"/>
      <c r="X53" s="45"/>
      <c r="Y53" s="46"/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7">
        <v>-3</v>
      </c>
      <c r="B54" s="43">
        <v>3680.0759280000002</v>
      </c>
      <c r="C54" s="43">
        <v>3631.0200199999999</v>
      </c>
      <c r="D54" s="43">
        <v>3658.1760250000002</v>
      </c>
      <c r="E54" s="43">
        <v>3625.7639159999999</v>
      </c>
      <c r="F54" s="45">
        <v>3995.4360350000002</v>
      </c>
      <c r="G54" s="45">
        <v>3996.3120119999999</v>
      </c>
      <c r="H54" s="45">
        <v>3981.419922</v>
      </c>
      <c r="I54" s="46">
        <v>3990.179932</v>
      </c>
      <c r="J54" s="43">
        <v>3275.9288942500002</v>
      </c>
      <c r="K54" s="43">
        <v>3227.8969727499998</v>
      </c>
      <c r="L54" s="43">
        <v>3229.6569215</v>
      </c>
      <c r="M54" s="43">
        <v>3299.8150022499999</v>
      </c>
      <c r="N54" s="45">
        <v>3517.3960567499998</v>
      </c>
      <c r="O54" s="45">
        <v>3451.7310794999999</v>
      </c>
      <c r="P54" s="45">
        <v>3486.3799437500002</v>
      </c>
      <c r="Q54" s="46">
        <v>3440.4250489999999</v>
      </c>
      <c r="R54" s="43"/>
      <c r="S54" s="43"/>
      <c r="T54" s="43"/>
      <c r="U54" s="43"/>
      <c r="V54" s="45"/>
      <c r="W54" s="45"/>
      <c r="X54" s="45"/>
      <c r="Y54" s="46"/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7">
        <v>-2</v>
      </c>
      <c r="B55" s="43">
        <v>4100.5561520000001</v>
      </c>
      <c r="C55" s="43">
        <v>4059.3840329999998</v>
      </c>
      <c r="D55" s="43">
        <v>4093.548096</v>
      </c>
      <c r="E55" s="43">
        <v>4064.639893</v>
      </c>
      <c r="F55" s="45">
        <v>4371.2402339999999</v>
      </c>
      <c r="G55" s="45">
        <v>4374.7441410000001</v>
      </c>
      <c r="H55" s="45">
        <v>4359.8520509999998</v>
      </c>
      <c r="I55" s="46">
        <v>4357.2241210000002</v>
      </c>
      <c r="J55" s="43">
        <v>3736.195984</v>
      </c>
      <c r="K55" s="43">
        <v>3771.11102325</v>
      </c>
      <c r="L55" s="43">
        <v>3808.0190427500002</v>
      </c>
      <c r="M55" s="43">
        <v>3788.4829102499998</v>
      </c>
      <c r="N55" s="45">
        <v>4119.3870847500002</v>
      </c>
      <c r="O55" s="45">
        <v>4076.92004425</v>
      </c>
      <c r="P55" s="45">
        <v>4131.0279542500002</v>
      </c>
      <c r="Q55" s="46">
        <v>4075.9409792500001</v>
      </c>
      <c r="R55" s="43"/>
      <c r="S55" s="43"/>
      <c r="T55" s="43"/>
      <c r="U55" s="43"/>
      <c r="V55" s="45"/>
      <c r="W55" s="45"/>
      <c r="X55" s="45"/>
      <c r="Y55" s="46"/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7">
        <v>-1</v>
      </c>
      <c r="B56" s="43">
        <v>4359.8520509999998</v>
      </c>
      <c r="C56" s="43">
        <v>4344.9599609999996</v>
      </c>
      <c r="D56" s="43">
        <v>4363.3559569999998</v>
      </c>
      <c r="E56" s="43">
        <v>4327.4399409999996</v>
      </c>
      <c r="F56" s="45">
        <v>4513.1518550000001</v>
      </c>
      <c r="G56" s="45">
        <v>4507.8959960000002</v>
      </c>
      <c r="H56" s="45">
        <v>4519.2841799999997</v>
      </c>
      <c r="I56" s="46">
        <v>4513.1518550000001</v>
      </c>
      <c r="J56" s="43">
        <v>4172.3801267500003</v>
      </c>
      <c r="K56" s="43">
        <v>4124.7780149999999</v>
      </c>
      <c r="L56" s="43">
        <v>4196.0000612499998</v>
      </c>
      <c r="M56" s="43">
        <v>4116.3399049999998</v>
      </c>
      <c r="N56" s="45">
        <v>4389.7181392499997</v>
      </c>
      <c r="O56" s="45">
        <v>4420.0321047500001</v>
      </c>
      <c r="P56" s="45">
        <v>4412.71008325</v>
      </c>
      <c r="Q56" s="46">
        <v>4394.2060545000004</v>
      </c>
      <c r="R56" s="43"/>
      <c r="S56" s="43"/>
      <c r="T56" s="43"/>
      <c r="U56" s="43"/>
      <c r="V56" s="45"/>
      <c r="W56" s="45"/>
      <c r="X56" s="45"/>
      <c r="Y56" s="46"/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7">
        <v>0</v>
      </c>
      <c r="B57" s="43">
        <v>4555.2001950000003</v>
      </c>
      <c r="C57" s="43">
        <v>4549.0678710000002</v>
      </c>
      <c r="D57" s="43">
        <v>4549.9438479999999</v>
      </c>
      <c r="E57" s="43">
        <v>4539.4321289999998</v>
      </c>
      <c r="F57" s="45">
        <v>4918.7402339999999</v>
      </c>
      <c r="G57" s="45">
        <v>4885.4521480000003</v>
      </c>
      <c r="H57" s="45">
        <v>4888.9560549999997</v>
      </c>
      <c r="I57" s="46">
        <v>4894.2119140000004</v>
      </c>
      <c r="J57" s="43">
        <v>4430.6890869999997</v>
      </c>
      <c r="K57" s="43">
        <v>4419.9869385000002</v>
      </c>
      <c r="L57" s="43">
        <v>4383.0029297499996</v>
      </c>
      <c r="M57" s="43">
        <v>4362.4379879999997</v>
      </c>
      <c r="N57" s="45">
        <v>4653.5489497500002</v>
      </c>
      <c r="O57" s="45">
        <v>4551.2850340000005</v>
      </c>
      <c r="P57" s="45">
        <v>4569.7021487499997</v>
      </c>
      <c r="Q57" s="46">
        <v>4622.4168697499999</v>
      </c>
      <c r="R57" s="43"/>
      <c r="S57" s="43"/>
      <c r="T57" s="43"/>
      <c r="U57" s="43"/>
      <c r="V57" s="45"/>
      <c r="W57" s="45"/>
      <c r="X57" s="45"/>
      <c r="Y57" s="46"/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7">
        <v>1</v>
      </c>
      <c r="B58" s="43">
        <v>4877.5678710000002</v>
      </c>
      <c r="C58" s="43">
        <v>4885.4521480000003</v>
      </c>
      <c r="D58" s="43">
        <v>4878.4438479999999</v>
      </c>
      <c r="E58" s="43">
        <v>4863.5517579999996</v>
      </c>
      <c r="F58" s="45">
        <v>5806.1279299999997</v>
      </c>
      <c r="G58" s="45">
        <v>5757.0717770000001</v>
      </c>
      <c r="H58" s="45">
        <v>5750.9399409999996</v>
      </c>
      <c r="I58" s="46">
        <v>5792.1118159999996</v>
      </c>
      <c r="J58" s="43">
        <v>4681.7921139999999</v>
      </c>
      <c r="K58" s="43">
        <v>4619.1639402500005</v>
      </c>
      <c r="L58" s="43">
        <v>4653.0688479999999</v>
      </c>
      <c r="M58" s="43">
        <v>4640.46203625</v>
      </c>
      <c r="N58" s="45">
        <v>5021.5871580000003</v>
      </c>
      <c r="O58" s="45">
        <v>5048.3570552499996</v>
      </c>
      <c r="P58" s="45">
        <v>5057.4520265000001</v>
      </c>
      <c r="Q58" s="46">
        <v>5165.6868894999998</v>
      </c>
      <c r="R58" s="43"/>
      <c r="S58" s="43"/>
      <c r="T58" s="43"/>
      <c r="U58" s="43"/>
      <c r="V58" s="45"/>
      <c r="W58" s="45"/>
      <c r="X58" s="45"/>
      <c r="Y58" s="46"/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7">
        <v>2</v>
      </c>
      <c r="B59" s="43">
        <v>5400.5400390000004</v>
      </c>
      <c r="C59" s="43">
        <v>5412.8041990000002</v>
      </c>
      <c r="D59" s="43">
        <v>5442.5878910000001</v>
      </c>
      <c r="E59" s="43">
        <v>5415.4321289999998</v>
      </c>
      <c r="F59" s="45">
        <v>7114.8720700000003</v>
      </c>
      <c r="G59" s="45">
        <v>7072.8242190000001</v>
      </c>
      <c r="H59" s="45">
        <v>7089.4677730000003</v>
      </c>
      <c r="I59" s="46">
        <v>7049.171875</v>
      </c>
      <c r="J59" s="43">
        <v>5074.3109130000003</v>
      </c>
      <c r="K59" s="43">
        <v>4938.2901607499998</v>
      </c>
      <c r="L59" s="43">
        <v>5011.4798587499999</v>
      </c>
      <c r="M59" s="43">
        <v>5027.5218507500003</v>
      </c>
      <c r="N59" s="45">
        <v>6157.3139650000003</v>
      </c>
      <c r="O59" s="45">
        <v>5897.0098875000003</v>
      </c>
      <c r="P59" s="45">
        <v>6246.5718989999996</v>
      </c>
      <c r="Q59" s="46">
        <v>6249.3768307500004</v>
      </c>
      <c r="R59" s="43"/>
      <c r="S59" s="43"/>
      <c r="T59" s="43"/>
      <c r="U59" s="43"/>
      <c r="V59" s="45"/>
      <c r="W59" s="45"/>
      <c r="X59" s="45"/>
      <c r="Y59" s="46"/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7">
        <v>3</v>
      </c>
      <c r="B60" s="43">
        <v>6128.4960940000001</v>
      </c>
      <c r="C60" s="43">
        <v>6110.1000979999999</v>
      </c>
      <c r="D60" s="43">
        <v>6169.6679690000001</v>
      </c>
      <c r="E60" s="43">
        <v>6090.828125</v>
      </c>
      <c r="F60" s="45">
        <v>8323.7519530000009</v>
      </c>
      <c r="G60" s="45">
        <v>8296.5957030000009</v>
      </c>
      <c r="H60" s="45">
        <v>8284.3320309999999</v>
      </c>
      <c r="I60" s="46">
        <v>8305.3564449999994</v>
      </c>
      <c r="J60" s="43">
        <v>5603.5290527500001</v>
      </c>
      <c r="K60" s="43">
        <v>5608.1281737500003</v>
      </c>
      <c r="L60" s="43">
        <v>5662.3579104999999</v>
      </c>
      <c r="M60" s="43">
        <v>5503.2811279999996</v>
      </c>
      <c r="N60" s="45">
        <v>7293.0920407499998</v>
      </c>
      <c r="O60" s="45">
        <v>7439.7670900000003</v>
      </c>
      <c r="P60" s="45">
        <v>7356.1838374999998</v>
      </c>
      <c r="Q60" s="46">
        <v>7249.2180175000003</v>
      </c>
      <c r="R60" s="43"/>
      <c r="S60" s="43"/>
      <c r="T60" s="43"/>
      <c r="U60" s="43"/>
      <c r="V60" s="45"/>
      <c r="W60" s="45"/>
      <c r="X60" s="45"/>
      <c r="Y60" s="46"/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7">
        <v>4</v>
      </c>
      <c r="B61" s="43">
        <v>6936.1679690000001</v>
      </c>
      <c r="C61" s="43">
        <v>6923.0278319999998</v>
      </c>
      <c r="D61" s="43">
        <v>6971.2080079999996</v>
      </c>
      <c r="E61" s="43">
        <v>6871.3442379999997</v>
      </c>
      <c r="F61" s="45">
        <v>8708.3164059999999</v>
      </c>
      <c r="G61" s="45">
        <v>8716.2001949999994</v>
      </c>
      <c r="H61" s="45">
        <v>8705.6884769999997</v>
      </c>
      <c r="I61" s="46">
        <v>8713.5722659999992</v>
      </c>
      <c r="J61" s="43">
        <v>6227.4140627500001</v>
      </c>
      <c r="K61" s="43">
        <v>6280.3320315000001</v>
      </c>
      <c r="L61" s="43">
        <v>6433.05297875</v>
      </c>
      <c r="M61" s="43">
        <v>6362.9571532500004</v>
      </c>
      <c r="N61" s="45">
        <v>8389.8930662500006</v>
      </c>
      <c r="O61" s="45">
        <v>8431.4968260000005</v>
      </c>
      <c r="P61" s="45">
        <v>8437.6711424999994</v>
      </c>
      <c r="Q61" s="46">
        <v>8355.4104002500007</v>
      </c>
      <c r="R61" s="43"/>
      <c r="S61" s="43"/>
      <c r="T61" s="43"/>
      <c r="U61" s="43"/>
      <c r="V61" s="45"/>
      <c r="W61" s="45"/>
      <c r="X61" s="45"/>
      <c r="Y61" s="46"/>
      <c r="Z61" s="43"/>
      <c r="AA61" s="43"/>
      <c r="AB61" s="43"/>
      <c r="AC61" s="43"/>
      <c r="AD61" s="45"/>
      <c r="AE61" s="45"/>
      <c r="AF61" s="45"/>
      <c r="AG61" s="46"/>
    </row>
    <row r="62" spans="1:33" ht="13.5">
      <c r="A62" s="27">
        <v>5</v>
      </c>
      <c r="B62" s="43">
        <v>7705.2958980000003</v>
      </c>
      <c r="C62" s="43">
        <v>7659.7441410000001</v>
      </c>
      <c r="D62" s="43">
        <v>7669.3798829999996</v>
      </c>
      <c r="E62" s="43">
        <v>7641.3481449999999</v>
      </c>
      <c r="F62" s="45">
        <v>8756.4960940000001</v>
      </c>
      <c r="G62" s="45">
        <v>8758.2480469999991</v>
      </c>
      <c r="H62" s="45">
        <v>8758.2480469999991</v>
      </c>
      <c r="I62" s="46">
        <v>8758.2480469999991</v>
      </c>
      <c r="J62" s="43">
        <v>7220.4499512499997</v>
      </c>
      <c r="K62" s="43">
        <v>7007.2069092499996</v>
      </c>
      <c r="L62" s="43">
        <v>7044.7509767499996</v>
      </c>
      <c r="M62" s="43">
        <v>7027.8452147500002</v>
      </c>
      <c r="N62" s="45">
        <v>8725.3613280000009</v>
      </c>
      <c r="O62" s="45">
        <v>8727.7121580000003</v>
      </c>
      <c r="P62" s="45">
        <v>8711.8283694999991</v>
      </c>
      <c r="Q62" s="46">
        <v>8720.7412112500006</v>
      </c>
      <c r="R62" s="43"/>
      <c r="S62" s="43"/>
      <c r="T62" s="43"/>
      <c r="U62" s="43"/>
      <c r="V62" s="45"/>
      <c r="W62" s="45"/>
      <c r="X62" s="45"/>
      <c r="Y62" s="46"/>
      <c r="Z62" s="43"/>
      <c r="AA62" s="43"/>
      <c r="AB62" s="43"/>
      <c r="AC62" s="43"/>
      <c r="AD62" s="45"/>
      <c r="AE62" s="45"/>
      <c r="AF62" s="45"/>
      <c r="AG62" s="46"/>
    </row>
    <row r="63" spans="1:33" ht="13.5">
      <c r="A63" s="27">
        <v>6</v>
      </c>
      <c r="B63" s="43">
        <v>8217.7558590000008</v>
      </c>
      <c r="C63" s="43">
        <v>8198.484375</v>
      </c>
      <c r="D63" s="43">
        <v>8201.9882809999999</v>
      </c>
      <c r="E63" s="43">
        <v>8186.2202150000003</v>
      </c>
      <c r="F63" s="45">
        <v>8760</v>
      </c>
      <c r="G63" s="45">
        <v>8760</v>
      </c>
      <c r="H63" s="45">
        <v>8760</v>
      </c>
      <c r="I63" s="46">
        <v>8760</v>
      </c>
      <c r="J63" s="43">
        <v>7860.4108882500004</v>
      </c>
      <c r="K63" s="43">
        <v>7801.4291995000003</v>
      </c>
      <c r="L63" s="43">
        <v>7758.5319824999997</v>
      </c>
      <c r="M63" s="43">
        <v>7776.5661625000002</v>
      </c>
      <c r="N63" s="45">
        <v>8757.3720704999996</v>
      </c>
      <c r="O63" s="45">
        <v>8758.6860352500007</v>
      </c>
      <c r="P63" s="45">
        <v>8758.6860352500007</v>
      </c>
      <c r="Q63" s="46">
        <v>8758.6860352500007</v>
      </c>
      <c r="R63" s="43"/>
      <c r="S63" s="43"/>
      <c r="T63" s="43"/>
      <c r="U63" s="43"/>
      <c r="V63" s="45"/>
      <c r="W63" s="45"/>
      <c r="X63" s="45"/>
      <c r="Y63" s="46"/>
      <c r="Z63" s="43"/>
      <c r="AA63" s="43"/>
      <c r="AB63" s="43"/>
      <c r="AC63" s="43"/>
      <c r="AD63" s="45"/>
      <c r="AE63" s="45"/>
      <c r="AF63" s="45"/>
      <c r="AG63" s="46"/>
    </row>
    <row r="64" spans="1:33" ht="13.5">
      <c r="A64" s="27">
        <v>7</v>
      </c>
      <c r="B64" s="43">
        <v>8532.2402340000008</v>
      </c>
      <c r="C64" s="43">
        <v>8498.9521480000003</v>
      </c>
      <c r="D64" s="43">
        <v>8528.7363280000009</v>
      </c>
      <c r="E64" s="43">
        <v>8507.7119139999995</v>
      </c>
      <c r="F64" s="45">
        <v>8760</v>
      </c>
      <c r="G64" s="45">
        <v>8760</v>
      </c>
      <c r="H64" s="45">
        <v>8760</v>
      </c>
      <c r="I64" s="46">
        <v>8760</v>
      </c>
      <c r="J64" s="43">
        <v>8331.3769527500008</v>
      </c>
      <c r="K64" s="43">
        <v>8238.6013182499992</v>
      </c>
      <c r="L64" s="43">
        <v>8271.6752927500002</v>
      </c>
      <c r="M64" s="43">
        <v>8294.5931397500008</v>
      </c>
      <c r="N64" s="45">
        <v>8760</v>
      </c>
      <c r="O64" s="45">
        <v>8760</v>
      </c>
      <c r="P64" s="45">
        <v>8760</v>
      </c>
      <c r="Q64" s="46">
        <v>8760</v>
      </c>
      <c r="R64" s="43"/>
      <c r="S64" s="43"/>
      <c r="T64" s="43"/>
      <c r="U64" s="43"/>
      <c r="V64" s="45"/>
      <c r="W64" s="45"/>
      <c r="X64" s="45"/>
      <c r="Y64" s="46"/>
      <c r="Z64" s="43"/>
      <c r="AA64" s="43"/>
      <c r="AB64" s="43"/>
      <c r="AC64" s="43"/>
      <c r="AD64" s="45"/>
      <c r="AE64" s="45"/>
      <c r="AF64" s="45"/>
      <c r="AG64" s="46"/>
    </row>
    <row r="65" spans="1:33" ht="13.5">
      <c r="A65" s="27">
        <v>8</v>
      </c>
      <c r="B65" s="43">
        <v>8668.8964840000008</v>
      </c>
      <c r="C65" s="43">
        <v>8650.5</v>
      </c>
      <c r="D65" s="43">
        <v>8671.5244139999995</v>
      </c>
      <c r="E65" s="43">
        <v>8669.7724610000005</v>
      </c>
      <c r="F65" s="45">
        <v>8760</v>
      </c>
      <c r="G65" s="45">
        <v>8760</v>
      </c>
      <c r="H65" s="45">
        <v>8760</v>
      </c>
      <c r="I65" s="46">
        <v>8760</v>
      </c>
      <c r="J65" s="43">
        <v>8559.4042965000008</v>
      </c>
      <c r="K65" s="43">
        <v>8556.8391109999993</v>
      </c>
      <c r="L65" s="43">
        <v>8584.4333494999992</v>
      </c>
      <c r="M65" s="43">
        <v>8538.2270507499998</v>
      </c>
      <c r="N65" s="45">
        <v>8760</v>
      </c>
      <c r="O65" s="45">
        <v>8760</v>
      </c>
      <c r="P65" s="45">
        <v>8760</v>
      </c>
      <c r="Q65" s="46">
        <v>8760</v>
      </c>
      <c r="R65" s="43"/>
      <c r="S65" s="43"/>
      <c r="T65" s="43"/>
      <c r="U65" s="43"/>
      <c r="V65" s="45"/>
      <c r="W65" s="45"/>
      <c r="X65" s="45"/>
      <c r="Y65" s="46"/>
      <c r="Z65" s="43"/>
      <c r="AA65" s="43"/>
      <c r="AB65" s="43"/>
      <c r="AC65" s="43"/>
      <c r="AD65" s="45"/>
      <c r="AE65" s="45"/>
      <c r="AF65" s="45"/>
      <c r="AG65" s="46"/>
    </row>
    <row r="66" spans="1:33" ht="13.5">
      <c r="A66" s="27">
        <v>9</v>
      </c>
      <c r="B66" s="43">
        <v>8730.2158199999994</v>
      </c>
      <c r="C66" s="43">
        <v>8724.9599610000005</v>
      </c>
      <c r="D66" s="43">
        <v>8734.5957030000009</v>
      </c>
      <c r="E66" s="43">
        <v>8733.7197269999997</v>
      </c>
      <c r="F66" s="45">
        <v>8760</v>
      </c>
      <c r="G66" s="45">
        <v>8760</v>
      </c>
      <c r="H66" s="45">
        <v>8760</v>
      </c>
      <c r="I66" s="46">
        <v>8760</v>
      </c>
      <c r="J66" s="43">
        <v>8685.2263180000009</v>
      </c>
      <c r="K66" s="43">
        <v>8669.1149902500001</v>
      </c>
      <c r="L66" s="43">
        <v>8680.2922362499994</v>
      </c>
      <c r="M66" s="43">
        <v>8685.7592774999994</v>
      </c>
      <c r="N66" s="45">
        <v>8760</v>
      </c>
      <c r="O66" s="45">
        <v>8760</v>
      </c>
      <c r="P66" s="45">
        <v>8760</v>
      </c>
      <c r="Q66" s="46">
        <v>8760</v>
      </c>
      <c r="R66" s="43"/>
      <c r="S66" s="43"/>
      <c r="T66" s="43"/>
      <c r="U66" s="43"/>
      <c r="V66" s="45"/>
      <c r="W66" s="45"/>
      <c r="X66" s="45"/>
      <c r="Y66" s="46"/>
      <c r="Z66" s="43"/>
      <c r="AA66" s="43"/>
      <c r="AB66" s="43"/>
      <c r="AC66" s="43"/>
      <c r="AD66" s="45"/>
      <c r="AE66" s="45"/>
      <c r="AF66" s="45"/>
      <c r="AG66" s="46"/>
    </row>
    <row r="67" spans="1:33" ht="13.5">
      <c r="A67" s="27">
        <v>10</v>
      </c>
      <c r="B67" s="43">
        <v>8746.8603519999997</v>
      </c>
      <c r="C67" s="43">
        <v>8748.6123050000006</v>
      </c>
      <c r="D67" s="43">
        <v>8752.1162110000005</v>
      </c>
      <c r="E67" s="43">
        <v>8750.3642579999996</v>
      </c>
      <c r="F67" s="45">
        <v>8760</v>
      </c>
      <c r="G67" s="45">
        <v>8760</v>
      </c>
      <c r="H67" s="45">
        <v>8760</v>
      </c>
      <c r="I67" s="46">
        <v>8760</v>
      </c>
      <c r="J67" s="43">
        <v>8736.3769530000009</v>
      </c>
      <c r="K67" s="43">
        <v>8733.8730469999991</v>
      </c>
      <c r="L67" s="43">
        <v>8740.9758299999994</v>
      </c>
      <c r="M67" s="43">
        <v>8735.8808597499992</v>
      </c>
      <c r="N67" s="45">
        <v>8760</v>
      </c>
      <c r="O67" s="45">
        <v>8760</v>
      </c>
      <c r="P67" s="45">
        <v>8760</v>
      </c>
      <c r="Q67" s="46">
        <v>8760</v>
      </c>
      <c r="R67" s="43"/>
      <c r="S67" s="43"/>
      <c r="T67" s="43"/>
      <c r="U67" s="43"/>
      <c r="V67" s="45"/>
      <c r="W67" s="45"/>
      <c r="X67" s="45"/>
      <c r="Y67" s="46"/>
      <c r="Z67" s="43"/>
      <c r="AA67" s="43"/>
      <c r="AB67" s="43"/>
      <c r="AC67" s="43"/>
      <c r="AD67" s="45"/>
      <c r="AE67" s="45"/>
      <c r="AF67" s="45"/>
      <c r="AG67" s="46"/>
    </row>
    <row r="68" spans="1:33">
      <c r="A68" s="27">
        <v>11</v>
      </c>
      <c r="B68" s="43">
        <v>8758.2480469999991</v>
      </c>
      <c r="C68" s="43">
        <v>8757.3720699999994</v>
      </c>
      <c r="D68" s="43">
        <v>8760</v>
      </c>
      <c r="E68" s="43">
        <v>8759.1240230000003</v>
      </c>
      <c r="F68" s="45">
        <v>8760</v>
      </c>
      <c r="G68" s="45">
        <v>8760</v>
      </c>
      <c r="H68" s="45">
        <v>8760</v>
      </c>
      <c r="I68" s="43">
        <v>8760</v>
      </c>
      <c r="J68" s="43">
        <v>8750.7072757499991</v>
      </c>
      <c r="K68" s="43">
        <v>8751.8022462499994</v>
      </c>
      <c r="L68" s="43">
        <v>8754.0871582500004</v>
      </c>
      <c r="M68" s="43">
        <v>8751.5541992500002</v>
      </c>
      <c r="N68" s="45">
        <v>8760</v>
      </c>
      <c r="O68" s="45">
        <v>8760</v>
      </c>
      <c r="P68" s="45">
        <v>8760</v>
      </c>
      <c r="Q68" s="43">
        <v>8760</v>
      </c>
      <c r="R68" s="43"/>
      <c r="S68" s="43"/>
      <c r="T68" s="43"/>
      <c r="U68" s="43"/>
      <c r="V68" s="45"/>
      <c r="W68" s="45"/>
      <c r="X68" s="45"/>
      <c r="Y68" s="43"/>
      <c r="Z68" s="43"/>
      <c r="AA68" s="43"/>
      <c r="AB68" s="43"/>
      <c r="AC68" s="43"/>
      <c r="AD68" s="45"/>
      <c r="AE68" s="45"/>
      <c r="AF68" s="45"/>
      <c r="AG68" s="43"/>
    </row>
    <row r="69" spans="1:33">
      <c r="A69" s="27">
        <v>12</v>
      </c>
      <c r="B69" s="43">
        <v>8760</v>
      </c>
      <c r="C69" s="43">
        <v>8760</v>
      </c>
      <c r="D69" s="43">
        <v>8760</v>
      </c>
      <c r="E69" s="43">
        <v>8760</v>
      </c>
      <c r="F69" s="45">
        <v>8760</v>
      </c>
      <c r="G69" s="45">
        <v>8760</v>
      </c>
      <c r="H69" s="45">
        <v>8760</v>
      </c>
      <c r="I69" s="43">
        <v>8760</v>
      </c>
      <c r="J69" s="43">
        <v>8758.6860352500007</v>
      </c>
      <c r="K69" s="43">
        <v>8758.0290525</v>
      </c>
      <c r="L69" s="43">
        <v>8760</v>
      </c>
      <c r="M69" s="43">
        <v>8759.3430172499993</v>
      </c>
      <c r="N69" s="45">
        <v>8760</v>
      </c>
      <c r="O69" s="45">
        <v>8760</v>
      </c>
      <c r="P69" s="45">
        <v>8760</v>
      </c>
      <c r="Q69" s="43">
        <v>8760</v>
      </c>
      <c r="R69" s="43"/>
      <c r="S69" s="43"/>
      <c r="T69" s="43"/>
      <c r="U69" s="43"/>
      <c r="V69" s="45"/>
      <c r="W69" s="45"/>
      <c r="X69" s="45"/>
      <c r="Y69" s="43"/>
      <c r="Z69" s="43"/>
      <c r="AA69" s="43"/>
      <c r="AB69" s="43"/>
      <c r="AC69" s="43"/>
      <c r="AD69" s="45"/>
      <c r="AE69" s="45"/>
      <c r="AF69" s="45"/>
      <c r="AG69" s="43"/>
    </row>
    <row r="70" spans="1:33">
      <c r="A70" s="27">
        <v>13</v>
      </c>
      <c r="B70" s="43">
        <v>8760</v>
      </c>
      <c r="C70" s="43">
        <v>8760</v>
      </c>
      <c r="D70" s="43">
        <v>8760</v>
      </c>
      <c r="E70" s="43">
        <v>8760</v>
      </c>
      <c r="F70" s="45">
        <v>8760</v>
      </c>
      <c r="G70" s="45">
        <v>8760</v>
      </c>
      <c r="H70" s="45">
        <v>8760</v>
      </c>
      <c r="I70" s="43">
        <v>8760</v>
      </c>
      <c r="J70" s="43">
        <v>8760</v>
      </c>
      <c r="K70" s="43">
        <v>8760</v>
      </c>
      <c r="L70" s="43">
        <v>8760</v>
      </c>
      <c r="M70" s="43">
        <v>8760</v>
      </c>
      <c r="N70" s="45">
        <v>8760</v>
      </c>
      <c r="O70" s="45">
        <v>8760</v>
      </c>
      <c r="P70" s="45">
        <v>8760</v>
      </c>
      <c r="Q70" s="43">
        <v>8760</v>
      </c>
      <c r="R70" s="43"/>
      <c r="S70" s="43"/>
      <c r="T70" s="43"/>
      <c r="U70" s="43"/>
      <c r="V70" s="45"/>
      <c r="W70" s="45"/>
      <c r="X70" s="45"/>
      <c r="Y70" s="43"/>
      <c r="Z70" s="43"/>
      <c r="AA70" s="43"/>
      <c r="AB70" s="43"/>
      <c r="AC70" s="43"/>
      <c r="AD70" s="45"/>
      <c r="AE70" s="45"/>
      <c r="AF70" s="45"/>
      <c r="AG70" s="43"/>
    </row>
    <row r="71" spans="1:33">
      <c r="A71" s="27">
        <v>14</v>
      </c>
      <c r="B71" s="43">
        <v>8760</v>
      </c>
      <c r="C71" s="43">
        <v>8760</v>
      </c>
      <c r="D71" s="43">
        <v>8760</v>
      </c>
      <c r="E71" s="43">
        <v>8760</v>
      </c>
      <c r="F71" s="45">
        <v>8760</v>
      </c>
      <c r="G71" s="45">
        <v>8760</v>
      </c>
      <c r="H71" s="45">
        <v>8760</v>
      </c>
      <c r="I71" s="43">
        <v>8760</v>
      </c>
      <c r="J71" s="43">
        <v>8760</v>
      </c>
      <c r="K71" s="43">
        <v>8760</v>
      </c>
      <c r="L71" s="43">
        <v>8760</v>
      </c>
      <c r="M71" s="43">
        <v>8760</v>
      </c>
      <c r="N71" s="45">
        <v>8760</v>
      </c>
      <c r="O71" s="45">
        <v>8760</v>
      </c>
      <c r="P71" s="45">
        <v>8760</v>
      </c>
      <c r="Q71" s="43">
        <v>8760</v>
      </c>
      <c r="R71" s="43"/>
      <c r="S71" s="43"/>
      <c r="T71" s="43"/>
      <c r="U71" s="43"/>
      <c r="V71" s="45"/>
      <c r="W71" s="45"/>
      <c r="X71" s="45"/>
      <c r="Y71" s="43"/>
      <c r="Z71" s="43"/>
      <c r="AA71" s="43"/>
      <c r="AB71" s="43"/>
      <c r="AC71" s="43"/>
      <c r="AD71" s="45"/>
      <c r="AE71" s="45"/>
      <c r="AF71" s="45"/>
      <c r="AG71" s="43"/>
    </row>
    <row r="72" spans="1:33">
      <c r="A72" s="27">
        <v>15</v>
      </c>
      <c r="B72" s="43">
        <v>8760</v>
      </c>
      <c r="C72" s="43">
        <v>8760</v>
      </c>
      <c r="D72" s="43">
        <v>8760</v>
      </c>
      <c r="E72" s="43">
        <v>8760</v>
      </c>
      <c r="F72" s="43">
        <v>8760</v>
      </c>
      <c r="G72" s="45">
        <v>8760</v>
      </c>
      <c r="H72" s="45">
        <v>8760</v>
      </c>
      <c r="I72" s="43">
        <v>8760</v>
      </c>
      <c r="J72" s="43">
        <v>8760</v>
      </c>
      <c r="K72" s="43">
        <v>8760</v>
      </c>
      <c r="L72" s="43">
        <v>8760</v>
      </c>
      <c r="M72" s="43">
        <v>8760</v>
      </c>
      <c r="N72" s="43">
        <v>8760</v>
      </c>
      <c r="O72" s="45">
        <v>8760</v>
      </c>
      <c r="P72" s="45">
        <v>8760</v>
      </c>
      <c r="Q72" s="43">
        <v>8760</v>
      </c>
      <c r="R72" s="43"/>
      <c r="S72" s="43"/>
      <c r="T72" s="43"/>
      <c r="U72" s="43"/>
      <c r="V72" s="43"/>
      <c r="W72" s="45"/>
      <c r="X72" s="45"/>
      <c r="Y72" s="43"/>
      <c r="Z72" s="43"/>
      <c r="AA72" s="43"/>
      <c r="AB72" s="43"/>
      <c r="AC72" s="43"/>
      <c r="AD72" s="43"/>
      <c r="AE72" s="45"/>
      <c r="AF72" s="45"/>
      <c r="AG72" s="43"/>
    </row>
    <row r="73" spans="1:33">
      <c r="A73" s="27">
        <v>16</v>
      </c>
      <c r="B73" s="43">
        <v>8760</v>
      </c>
      <c r="C73" s="43">
        <v>8760</v>
      </c>
      <c r="D73" s="43">
        <v>8760</v>
      </c>
      <c r="E73" s="43">
        <v>8760</v>
      </c>
      <c r="F73" s="43">
        <v>8760</v>
      </c>
      <c r="G73" s="45">
        <v>8760</v>
      </c>
      <c r="H73" s="45">
        <v>8760</v>
      </c>
      <c r="I73" s="43">
        <v>8760</v>
      </c>
      <c r="J73" s="43">
        <v>8760</v>
      </c>
      <c r="K73" s="43">
        <v>8760</v>
      </c>
      <c r="L73" s="43">
        <v>8760</v>
      </c>
      <c r="M73" s="43">
        <v>8760</v>
      </c>
      <c r="N73" s="43">
        <v>8760</v>
      </c>
      <c r="O73" s="45">
        <v>8760</v>
      </c>
      <c r="P73" s="45">
        <v>8760</v>
      </c>
      <c r="Q73" s="43">
        <v>8760</v>
      </c>
      <c r="R73" s="43"/>
      <c r="S73" s="43"/>
      <c r="T73" s="43"/>
      <c r="U73" s="43"/>
      <c r="V73" s="43"/>
      <c r="W73" s="45"/>
      <c r="X73" s="45"/>
      <c r="Y73" s="43"/>
      <c r="Z73" s="43"/>
      <c r="AA73" s="43"/>
      <c r="AB73" s="43"/>
      <c r="AC73" s="43"/>
      <c r="AD73" s="43"/>
      <c r="AE73" s="45"/>
      <c r="AF73" s="45"/>
      <c r="AG73" s="43"/>
    </row>
    <row r="74" spans="1:33">
      <c r="A74" s="27">
        <v>17</v>
      </c>
      <c r="B74" s="43">
        <v>8760</v>
      </c>
      <c r="C74" s="43">
        <v>8760</v>
      </c>
      <c r="D74" s="43">
        <v>8760</v>
      </c>
      <c r="E74" s="43">
        <v>8760</v>
      </c>
      <c r="F74" s="43">
        <v>8760</v>
      </c>
      <c r="G74" s="45">
        <v>8760</v>
      </c>
      <c r="H74" s="45">
        <v>8760</v>
      </c>
      <c r="I74" s="43">
        <v>8760</v>
      </c>
      <c r="J74" s="43">
        <v>8760</v>
      </c>
      <c r="K74" s="43">
        <v>8760</v>
      </c>
      <c r="L74" s="43">
        <v>8760</v>
      </c>
      <c r="M74" s="43">
        <v>8760</v>
      </c>
      <c r="N74" s="43">
        <v>8760</v>
      </c>
      <c r="O74" s="45">
        <v>8760</v>
      </c>
      <c r="P74" s="45">
        <v>8760</v>
      </c>
      <c r="Q74" s="43">
        <v>8760</v>
      </c>
      <c r="R74" s="43"/>
      <c r="S74" s="43"/>
      <c r="T74" s="43"/>
      <c r="U74" s="43"/>
      <c r="V74" s="43"/>
      <c r="W74" s="45"/>
      <c r="X74" s="45"/>
      <c r="Y74" s="43"/>
      <c r="Z74" s="43"/>
      <c r="AA74" s="43"/>
      <c r="AB74" s="43"/>
      <c r="AC74" s="43"/>
      <c r="AD74" s="43"/>
      <c r="AE74" s="45"/>
      <c r="AF74" s="45"/>
      <c r="AG74" s="43"/>
    </row>
    <row r="75" spans="1:33">
      <c r="A75" s="27">
        <v>18</v>
      </c>
      <c r="B75" s="43">
        <v>8760</v>
      </c>
      <c r="C75" s="43">
        <v>8760</v>
      </c>
      <c r="D75" s="43">
        <v>8760</v>
      </c>
      <c r="E75" s="43">
        <v>8760</v>
      </c>
      <c r="F75" s="43">
        <v>8760</v>
      </c>
      <c r="G75" s="45">
        <v>8760</v>
      </c>
      <c r="H75" s="45">
        <v>8760</v>
      </c>
      <c r="I75" s="43">
        <v>8760</v>
      </c>
      <c r="J75" s="43">
        <v>8760</v>
      </c>
      <c r="K75" s="43">
        <v>8760</v>
      </c>
      <c r="L75" s="43">
        <v>8760</v>
      </c>
      <c r="M75" s="43">
        <v>8760</v>
      </c>
      <c r="N75" s="43">
        <v>8760</v>
      </c>
      <c r="O75" s="45">
        <v>8760</v>
      </c>
      <c r="P75" s="45">
        <v>8760</v>
      </c>
      <c r="Q75" s="43">
        <v>8760</v>
      </c>
      <c r="R75" s="43"/>
      <c r="S75" s="43"/>
      <c r="T75" s="43"/>
      <c r="U75" s="43"/>
      <c r="V75" s="43"/>
      <c r="W75" s="45"/>
      <c r="X75" s="45"/>
      <c r="Y75" s="43"/>
      <c r="Z75" s="43"/>
      <c r="AA75" s="43"/>
      <c r="AB75" s="43"/>
      <c r="AC75" s="43"/>
      <c r="AD75" s="43"/>
      <c r="AE75" s="45"/>
      <c r="AF75" s="45"/>
      <c r="AG75" s="43"/>
    </row>
    <row r="76" spans="1:33">
      <c r="A76" s="27">
        <v>19</v>
      </c>
      <c r="B76" s="43">
        <v>8760</v>
      </c>
      <c r="C76" s="43">
        <v>8760</v>
      </c>
      <c r="D76" s="43">
        <v>8760</v>
      </c>
      <c r="E76" s="43">
        <v>8760</v>
      </c>
      <c r="F76" s="43">
        <v>8760</v>
      </c>
      <c r="G76" s="45">
        <v>8760</v>
      </c>
      <c r="H76" s="45">
        <v>8760</v>
      </c>
      <c r="I76" s="43">
        <v>8760</v>
      </c>
      <c r="J76" s="43">
        <v>8760</v>
      </c>
      <c r="K76" s="43">
        <v>8760</v>
      </c>
      <c r="L76" s="43">
        <v>8760</v>
      </c>
      <c r="M76" s="43">
        <v>8760</v>
      </c>
      <c r="N76" s="43">
        <v>8760</v>
      </c>
      <c r="O76" s="45">
        <v>8760</v>
      </c>
      <c r="P76" s="45">
        <v>8760</v>
      </c>
      <c r="Q76" s="43">
        <v>8760</v>
      </c>
      <c r="R76" s="43"/>
      <c r="S76" s="43"/>
      <c r="T76" s="43"/>
      <c r="U76" s="43"/>
      <c r="V76" s="43"/>
      <c r="W76" s="45"/>
      <c r="X76" s="45"/>
      <c r="Y76" s="43"/>
      <c r="Z76" s="43"/>
      <c r="AA76" s="43"/>
      <c r="AB76" s="43"/>
      <c r="AC76" s="43"/>
      <c r="AD76" s="43"/>
      <c r="AE76" s="45"/>
      <c r="AF76" s="45"/>
      <c r="AG76" s="43"/>
    </row>
    <row r="77" spans="1:33">
      <c r="A77" s="27">
        <v>20</v>
      </c>
      <c r="B77" s="43">
        <v>8760</v>
      </c>
      <c r="C77" s="43">
        <v>8760</v>
      </c>
      <c r="D77" s="43">
        <v>8760</v>
      </c>
      <c r="E77" s="43">
        <v>8760</v>
      </c>
      <c r="F77" s="43">
        <v>8760</v>
      </c>
      <c r="G77" s="45">
        <v>8760</v>
      </c>
      <c r="H77" s="45">
        <v>8760</v>
      </c>
      <c r="I77" s="43">
        <v>8760</v>
      </c>
      <c r="J77" s="43">
        <v>8760</v>
      </c>
      <c r="K77" s="43">
        <v>8760</v>
      </c>
      <c r="L77" s="43">
        <v>8760</v>
      </c>
      <c r="M77" s="43">
        <v>8760</v>
      </c>
      <c r="N77" s="43">
        <v>8760</v>
      </c>
      <c r="O77" s="45">
        <v>8760</v>
      </c>
      <c r="P77" s="45">
        <v>8760</v>
      </c>
      <c r="Q77" s="43">
        <v>8760</v>
      </c>
      <c r="R77" s="43"/>
      <c r="S77" s="43"/>
      <c r="T77" s="43"/>
      <c r="U77" s="43"/>
      <c r="V77" s="43"/>
      <c r="W77" s="45"/>
      <c r="X77" s="45"/>
      <c r="Y77" s="43"/>
      <c r="Z77" s="43"/>
      <c r="AA77" s="43"/>
      <c r="AB77" s="43"/>
      <c r="AC77" s="43"/>
      <c r="AD77" s="43"/>
      <c r="AE77" s="45"/>
      <c r="AF77" s="45"/>
      <c r="AG77" s="43"/>
    </row>
    <row r="78" spans="1:33">
      <c r="A78" s="27"/>
      <c r="B78" s="21"/>
      <c r="C78" s="21"/>
      <c r="D78" s="21"/>
      <c r="E78" s="21"/>
      <c r="F78" s="21"/>
      <c r="G78" s="23"/>
      <c r="H78" s="23"/>
      <c r="I78" s="21"/>
      <c r="J78" s="21"/>
      <c r="K78" s="21"/>
      <c r="L78" s="21"/>
      <c r="M78" s="21"/>
      <c r="N78" s="21"/>
      <c r="O78" s="23"/>
      <c r="P78" s="23"/>
      <c r="Q78" s="21"/>
      <c r="R78" s="21"/>
      <c r="S78" s="21"/>
      <c r="T78" s="21"/>
      <c r="U78" s="21"/>
      <c r="V78" s="21"/>
      <c r="W78" s="23"/>
      <c r="X78" s="23"/>
      <c r="Y78" s="21"/>
      <c r="Z78" s="21"/>
      <c r="AA78" s="21"/>
      <c r="AB78" s="21"/>
      <c r="AC78" s="21"/>
      <c r="AD78" s="21"/>
      <c r="AE78" s="23"/>
      <c r="AF78" s="23"/>
      <c r="AG78" s="21"/>
    </row>
    <row r="79" spans="1:33">
      <c r="A79" s="31"/>
      <c r="B79" s="31"/>
      <c r="C79" s="31"/>
      <c r="D79" s="31"/>
      <c r="E79" s="31"/>
      <c r="F79" s="31"/>
      <c r="G79" s="32"/>
      <c r="H79" s="32"/>
      <c r="I79" s="32"/>
      <c r="J79" s="31"/>
      <c r="K79" s="31"/>
      <c r="L79" s="31"/>
      <c r="M79" s="31"/>
      <c r="N79" s="31"/>
      <c r="O79" s="32"/>
      <c r="P79" s="32"/>
      <c r="Q79" s="32"/>
      <c r="R79" s="31"/>
      <c r="S79" s="31"/>
      <c r="T79" s="31"/>
      <c r="U79" s="31"/>
      <c r="V79" s="31"/>
      <c r="W79" s="32"/>
      <c r="X79" s="32"/>
      <c r="Y79" s="32"/>
      <c r="Z79" s="31"/>
      <c r="AA79" s="31"/>
      <c r="AB79" s="31"/>
      <c r="AC79" s="31"/>
      <c r="AD79" s="31"/>
      <c r="AE79" s="32"/>
      <c r="AF79" s="32"/>
      <c r="AG79" s="32"/>
    </row>
    <row r="80" spans="1:33">
      <c r="A80" s="28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</row>
    <row r="81" spans="1:33" s="42" customFormat="1" ht="37.5">
      <c r="A81" s="39" t="s">
        <v>39</v>
      </c>
      <c r="B81" s="40">
        <v>4.6628702609497896</v>
      </c>
      <c r="C81" s="40">
        <v>4.7098691336287501</v>
      </c>
      <c r="D81" s="40">
        <v>4.6800502985027901</v>
      </c>
      <c r="E81" s="40">
        <v>4.74630239765784</v>
      </c>
      <c r="F81" s="40">
        <v>2.2739130120837698</v>
      </c>
      <c r="G81" s="40">
        <v>2.3049391049546601</v>
      </c>
      <c r="H81" s="40">
        <v>2.2983872223249602</v>
      </c>
      <c r="I81" s="40">
        <v>2.3158995377566201</v>
      </c>
      <c r="J81" s="40">
        <f>IF(OR(MIN(J$45:J$77)&gt;$E1*$G$1,SUM(J$45:J$77)=0),"",(LOG10(($E1*$G$1)/INDEX(J$45:J$77,MATCH($E1*$G$1,J$45:J$77)))/LOG10(INDEX(J$45:J$77,MATCH($E1*$G$1,J$45:J$77))/INDEX(J$45:J$77,1+MATCH($E1*$G$1,J$45:J$77))))*(INDEX($A$45:$A$77,MATCH($E1*$G$1,J$45:J$77))-INDEX($A$45:$A$68,1+MATCH($E1*$G$1,J$45:J$77)))+INDEX($A$45:$A$77,MATCH($E1*$G$1,J$45:J$77)))</f>
        <v>5.3622129211063747</v>
      </c>
      <c r="K81" s="40">
        <f t="shared" ref="K81:Q81" si="0">IF(OR(MIN(K$45:K$77)&gt;$E1*$G$1,SUM(K$45:K$77)=0),"",(LOG10(($E1*$G$1)/INDEX(K$45:K$77,MATCH($E1*$G$1,K$45:K$77)))/LOG10(INDEX(K$45:K$77,MATCH($E1*$G$1,K$45:K$77))/INDEX(K$45:K$77,1+MATCH($E1*$G$1,K$45:K$77))))*(INDEX($A$45:$A$77,MATCH($E1*$G$1,K$45:K$77))-INDEX($A$45:$A$68,1+MATCH($E1*$G$1,K$45:K$77)))+INDEX($A$45:$A$77,MATCH($E1*$G$1,K$45:K$77)))</f>
        <v>5.5656986050516277</v>
      </c>
      <c r="L81" s="40">
        <f t="shared" si="0"/>
        <v>5.5739714245750278</v>
      </c>
      <c r="M81" s="40">
        <f t="shared" si="0"/>
        <v>5.5709190007643574</v>
      </c>
      <c r="N81" s="40">
        <f t="shared" si="0"/>
        <v>3.1481038246070172</v>
      </c>
      <c r="O81" s="40">
        <f t="shared" si="0"/>
        <v>3.0066922421863276</v>
      </c>
      <c r="P81" s="40">
        <f t="shared" si="0"/>
        <v>3.0884750033557857</v>
      </c>
      <c r="Q81" s="40">
        <f t="shared" si="0"/>
        <v>3.1885944740614329</v>
      </c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</row>
    <row r="82" spans="1:33">
      <c r="B82" s="34"/>
      <c r="C82" s="34"/>
      <c r="D82" s="34"/>
      <c r="E82" s="34"/>
      <c r="G82" s="12"/>
    </row>
    <row r="83" spans="1:33">
      <c r="G83" s="12"/>
    </row>
    <row r="84" spans="1:33">
      <c r="G84" s="12"/>
      <c r="H84" s="10"/>
      <c r="I84" s="10"/>
      <c r="J84" s="10"/>
      <c r="K84" s="10"/>
    </row>
    <row r="85" spans="1:33">
      <c r="G85" s="12"/>
    </row>
    <row r="86" spans="1:33">
      <c r="G86" s="12"/>
    </row>
    <row r="87" spans="1:33">
      <c r="G87" s="12"/>
    </row>
    <row r="88" spans="1:33">
      <c r="G88" s="12"/>
    </row>
    <row r="89" spans="1:33">
      <c r="G89" s="12"/>
    </row>
    <row r="90" spans="1:33">
      <c r="G90" s="12"/>
    </row>
    <row r="91" spans="1:33" s="12" customFormat="1">
      <c r="F91" s="11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</row>
    <row r="92" spans="1:33" s="12" customFormat="1">
      <c r="F92" s="11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</row>
    <row r="93" spans="1:33" s="12" customFormat="1">
      <c r="F93" s="11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1:33" s="12" customFormat="1">
      <c r="F94" s="11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1:33" s="12" customFormat="1">
      <c r="F95" s="11"/>
      <c r="G95" s="11"/>
      <c r="H95" s="35"/>
      <c r="I95" s="35"/>
      <c r="J95" s="35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s="12" customFormat="1" ht="13">
      <c r="A96" s="24"/>
      <c r="F96" s="11"/>
      <c r="G96" s="11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s="12" customFormat="1">
      <c r="F97" s="36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s="12" customFormat="1">
      <c r="F98" s="11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s="12" customFormat="1">
      <c r="F99" s="11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s="12" customFormat="1">
      <c r="F100" s="11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s="12" customFormat="1">
      <c r="F101" s="11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s="12" customFormat="1">
      <c r="F102" s="11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1:33" s="12" customFormat="1">
      <c r="F103" s="11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1:33" s="12" customFormat="1">
      <c r="F104" s="11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5" spans="1:33" s="12" customFormat="1">
      <c r="F105" s="11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1:33" s="12" customFormat="1">
      <c r="F106" s="11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7" spans="1:33" s="12" customFormat="1">
      <c r="F107" s="11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</row>
    <row r="108" spans="1:33" s="12" customFormat="1">
      <c r="F108" s="11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</row>
    <row r="109" spans="1:33" s="12" customFormat="1">
      <c r="F109" s="11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</row>
    <row r="110" spans="1:33" s="12" customFormat="1">
      <c r="F110" s="11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</row>
    <row r="112" spans="1:33" s="12" customFormat="1" ht="13">
      <c r="A112" s="24"/>
      <c r="F112" s="11"/>
      <c r="G112" s="11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</row>
    <row r="113" spans="6:33" s="12" customFormat="1">
      <c r="F113" s="36"/>
      <c r="G113" s="36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</row>
    <row r="122" spans="6:33" s="12" customFormat="1">
      <c r="F122" s="11"/>
      <c r="G122" s="11"/>
      <c r="H122" s="35"/>
      <c r="I122" s="35"/>
      <c r="J122" s="35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</row>
    <row r="124" spans="6:33" s="12" customFormat="1">
      <c r="F124" s="11"/>
      <c r="G124" s="11"/>
      <c r="H124" s="35"/>
      <c r="I124" s="35"/>
      <c r="J124" s="35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</row>
    <row r="126" spans="6:33" s="12" customFormat="1">
      <c r="F126" s="11"/>
      <c r="G126" s="11"/>
      <c r="H126" s="35"/>
      <c r="I126" s="35"/>
      <c r="J126" s="35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</row>
    <row r="128" spans="6:33" s="12" customFormat="1">
      <c r="F128" s="11"/>
      <c r="G128" s="11"/>
      <c r="H128" s="10"/>
      <c r="I128" s="10"/>
      <c r="J128" s="10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30" spans="6:33" s="12" customFormat="1">
      <c r="F130" s="37"/>
      <c r="G130" s="37"/>
      <c r="H130" s="38"/>
      <c r="I130" s="38"/>
      <c r="J130" s="38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</row>
    <row r="131" spans="6:33" s="12" customFormat="1">
      <c r="F131" s="37"/>
      <c r="G131" s="37"/>
      <c r="H131" s="35"/>
      <c r="I131" s="35"/>
      <c r="J131" s="35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</row>
    <row r="132" spans="6:33" s="12" customFormat="1">
      <c r="F132" s="37"/>
      <c r="G132" s="37"/>
      <c r="H132" s="35"/>
      <c r="I132" s="35"/>
      <c r="J132" s="35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</row>
    <row r="133" spans="6:33" s="12" customFormat="1">
      <c r="F133" s="37"/>
      <c r="G133" s="37"/>
      <c r="H133" s="35"/>
      <c r="I133" s="35"/>
      <c r="J133" s="35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</row>
    <row r="134" spans="6:33" s="12" customFormat="1">
      <c r="F134" s="37"/>
      <c r="G134" s="37"/>
      <c r="H134" s="35"/>
      <c r="I134" s="35"/>
      <c r="J134" s="35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</row>
    <row r="135" spans="6:33" s="12" customFormat="1">
      <c r="F135" s="37"/>
      <c r="G135" s="37"/>
      <c r="H135" s="35"/>
      <c r="I135" s="35"/>
      <c r="J135" s="35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</row>
    <row r="136" spans="6:33" s="12" customFormat="1">
      <c r="F136" s="37"/>
      <c r="G136" s="37"/>
      <c r="H136" s="35"/>
      <c r="I136" s="35"/>
      <c r="J136" s="35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</row>
    <row r="137" spans="6:33" s="12" customFormat="1">
      <c r="F137" s="37"/>
      <c r="G137" s="37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</row>
    <row r="138" spans="6:33" s="12" customFormat="1">
      <c r="F138" s="37"/>
      <c r="G138" s="37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0"/>
  <sheetViews>
    <sheetView topLeftCell="A37" zoomScaleNormal="100" workbookViewId="0">
      <selection activeCell="F43" sqref="F43:I43"/>
    </sheetView>
  </sheetViews>
  <sheetFormatPr defaultColWidth="9" defaultRowHeight="12.5"/>
  <cols>
    <col min="1" max="1" width="8.54296875" style="12" customWidth="1"/>
    <col min="2" max="2" width="6.81640625" style="12" customWidth="1"/>
    <col min="3" max="3" width="7.453125" style="12" customWidth="1"/>
    <col min="4" max="5" width="9.453125" style="12" customWidth="1"/>
    <col min="6" max="7" width="7.453125" style="11" customWidth="1"/>
    <col min="8" max="17" width="7.453125" style="12" customWidth="1"/>
    <col min="18" max="18" width="7.453125" style="9" customWidth="1"/>
    <col min="19" max="19" width="9.1796875" style="9" customWidth="1"/>
    <col min="20" max="20" width="7.453125" style="9" customWidth="1"/>
    <col min="21" max="16384" width="9" style="9"/>
  </cols>
  <sheetData>
    <row r="1" spans="1:15" ht="21" customHeight="1">
      <c r="A1" s="247" t="s">
        <v>55</v>
      </c>
      <c r="B1" s="247"/>
      <c r="C1" s="247"/>
      <c r="D1" s="247"/>
      <c r="E1" s="123">
        <v>0.85</v>
      </c>
      <c r="F1" s="11" t="s">
        <v>155</v>
      </c>
      <c r="G1" s="11">
        <v>8760</v>
      </c>
      <c r="H1" s="12" t="s">
        <v>157</v>
      </c>
      <c r="I1" s="12">
        <v>14112</v>
      </c>
      <c r="L1" s="10"/>
      <c r="M1" s="29"/>
      <c r="N1" s="29"/>
      <c r="O1" s="10"/>
    </row>
    <row r="2" spans="1:15" ht="13">
      <c r="A2" s="25"/>
      <c r="F2" s="13"/>
      <c r="G2" s="13"/>
      <c r="H2" s="24"/>
      <c r="I2" s="24"/>
      <c r="J2" s="24"/>
    </row>
    <row r="3" spans="1:15" ht="13">
      <c r="A3" s="25"/>
      <c r="F3" s="13"/>
      <c r="G3" s="13"/>
      <c r="H3" s="24"/>
      <c r="I3" s="24"/>
      <c r="J3" s="24"/>
    </row>
    <row r="4" spans="1:15" ht="13">
      <c r="A4" s="25"/>
      <c r="F4" s="13"/>
      <c r="G4" s="13"/>
      <c r="H4" s="24"/>
      <c r="I4" s="24"/>
      <c r="J4" s="24"/>
    </row>
    <row r="5" spans="1:15" ht="13">
      <c r="A5" s="25"/>
      <c r="F5" s="13"/>
      <c r="G5" s="13"/>
      <c r="H5" s="24"/>
      <c r="I5" s="24"/>
      <c r="J5" s="24"/>
    </row>
    <row r="6" spans="1:15" ht="13">
      <c r="A6" s="25"/>
      <c r="F6" s="13"/>
      <c r="G6" s="13"/>
      <c r="H6" s="24"/>
      <c r="I6" s="24"/>
      <c r="J6" s="24"/>
    </row>
    <row r="7" spans="1:15" ht="13">
      <c r="A7" s="25"/>
      <c r="F7" s="13"/>
      <c r="G7" s="13"/>
      <c r="H7" s="24"/>
      <c r="I7" s="24"/>
      <c r="J7" s="24"/>
    </row>
    <row r="8" spans="1:15" ht="13">
      <c r="A8" s="25"/>
      <c r="F8" s="13"/>
      <c r="G8" s="13"/>
      <c r="H8" s="24"/>
      <c r="I8" s="24"/>
      <c r="J8" s="24"/>
    </row>
    <row r="9" spans="1:15" ht="13">
      <c r="A9" s="25"/>
      <c r="F9" s="13"/>
      <c r="G9" s="13"/>
      <c r="H9" s="24"/>
      <c r="I9" s="24"/>
      <c r="J9" s="24"/>
    </row>
    <row r="10" spans="1:15" ht="13">
      <c r="A10" s="25"/>
      <c r="F10" s="13"/>
      <c r="G10" s="13"/>
      <c r="H10" s="24"/>
      <c r="I10" s="24"/>
      <c r="J10" s="24"/>
    </row>
    <row r="11" spans="1:15" ht="13">
      <c r="A11" s="25"/>
      <c r="F11" s="13"/>
      <c r="G11" s="13"/>
      <c r="H11" s="24"/>
      <c r="I11" s="24"/>
      <c r="J11" s="24"/>
    </row>
    <row r="12" spans="1:15" ht="13">
      <c r="A12" s="25"/>
      <c r="F12" s="13"/>
      <c r="G12" s="13"/>
      <c r="H12" s="24"/>
      <c r="I12" s="24"/>
      <c r="J12" s="24"/>
    </row>
    <row r="13" spans="1:15" ht="13">
      <c r="A13" s="25"/>
      <c r="F13" s="13"/>
      <c r="G13" s="13"/>
      <c r="H13" s="24"/>
      <c r="I13" s="24"/>
      <c r="J13" s="24"/>
    </row>
    <row r="14" spans="1:15" ht="13">
      <c r="A14" s="25"/>
      <c r="F14" s="13"/>
      <c r="G14" s="13"/>
      <c r="H14" s="24"/>
      <c r="I14" s="24"/>
      <c r="J14" s="24"/>
    </row>
    <row r="15" spans="1:15" ht="13">
      <c r="A15" s="25"/>
      <c r="F15" s="13"/>
      <c r="G15" s="13"/>
      <c r="H15" s="24"/>
      <c r="I15" s="24"/>
      <c r="J15" s="24"/>
    </row>
    <row r="16" spans="1:15" ht="13">
      <c r="A16" s="25"/>
      <c r="F16" s="13"/>
      <c r="G16" s="13"/>
      <c r="H16" s="24"/>
      <c r="I16" s="24"/>
      <c r="J16" s="24"/>
    </row>
    <row r="17" spans="1:10" ht="13">
      <c r="A17" s="25"/>
      <c r="F17" s="13"/>
      <c r="G17" s="13"/>
      <c r="H17" s="24"/>
      <c r="I17" s="24"/>
      <c r="J17" s="24"/>
    </row>
    <row r="18" spans="1:10" ht="13">
      <c r="A18" s="25"/>
      <c r="F18" s="13"/>
      <c r="G18" s="13"/>
      <c r="H18" s="24"/>
      <c r="I18" s="24"/>
      <c r="J18" s="24"/>
    </row>
    <row r="19" spans="1:10" ht="13">
      <c r="A19" s="25"/>
      <c r="F19" s="13"/>
      <c r="G19" s="13"/>
      <c r="H19" s="24"/>
      <c r="I19" s="24"/>
      <c r="J19" s="24"/>
    </row>
    <row r="20" spans="1:10" ht="13">
      <c r="A20" s="25"/>
      <c r="F20" s="13"/>
      <c r="G20" s="13"/>
      <c r="H20" s="24"/>
      <c r="I20" s="24"/>
      <c r="J20" s="24"/>
    </row>
    <row r="21" spans="1:10" ht="13">
      <c r="A21" s="25"/>
      <c r="F21" s="13"/>
      <c r="G21" s="13"/>
      <c r="H21" s="24"/>
      <c r="I21" s="24"/>
      <c r="J21" s="24"/>
    </row>
    <row r="22" spans="1:10" ht="13">
      <c r="A22" s="25"/>
      <c r="F22" s="13"/>
      <c r="G22" s="13"/>
      <c r="H22" s="24"/>
      <c r="I22" s="24"/>
      <c r="J22" s="24"/>
    </row>
    <row r="23" spans="1:10" ht="13">
      <c r="A23" s="25"/>
      <c r="F23" s="13"/>
      <c r="G23" s="13"/>
      <c r="H23" s="24"/>
      <c r="I23" s="24"/>
      <c r="J23" s="24"/>
    </row>
    <row r="24" spans="1:10" ht="13">
      <c r="A24" s="25"/>
      <c r="F24" s="13"/>
      <c r="G24" s="13"/>
      <c r="H24" s="24"/>
      <c r="I24" s="24"/>
      <c r="J24" s="24"/>
    </row>
    <row r="25" spans="1:10" ht="13">
      <c r="A25" s="25"/>
      <c r="F25" s="13"/>
      <c r="G25" s="13"/>
      <c r="H25" s="24"/>
      <c r="I25" s="24"/>
      <c r="J25" s="24"/>
    </row>
    <row r="26" spans="1:10" ht="13">
      <c r="A26" s="25"/>
      <c r="F26" s="13"/>
      <c r="G26" s="13"/>
      <c r="H26" s="24"/>
      <c r="I26" s="24"/>
      <c r="J26" s="24"/>
    </row>
    <row r="27" spans="1:10" ht="13">
      <c r="A27" s="25"/>
      <c r="F27" s="13"/>
      <c r="G27" s="13"/>
      <c r="H27" s="24"/>
      <c r="I27" s="24"/>
      <c r="J27" s="24"/>
    </row>
    <row r="28" spans="1:10" ht="13">
      <c r="A28" s="25"/>
      <c r="F28" s="13"/>
      <c r="G28" s="13"/>
      <c r="H28" s="24"/>
      <c r="I28" s="24"/>
      <c r="J28" s="24"/>
    </row>
    <row r="29" spans="1:10" ht="13">
      <c r="A29" s="25"/>
      <c r="F29" s="13"/>
      <c r="G29" s="13"/>
      <c r="H29" s="24"/>
      <c r="I29" s="24"/>
      <c r="J29" s="24"/>
    </row>
    <row r="30" spans="1:10" ht="13">
      <c r="A30" s="25"/>
      <c r="F30" s="13"/>
      <c r="G30" s="13"/>
      <c r="H30" s="24"/>
      <c r="I30" s="24"/>
      <c r="J30" s="24"/>
    </row>
    <row r="31" spans="1:10" ht="13">
      <c r="A31" s="25"/>
      <c r="F31" s="13"/>
      <c r="G31" s="13"/>
      <c r="H31" s="24"/>
      <c r="I31" s="24"/>
      <c r="J31" s="24"/>
    </row>
    <row r="32" spans="1:10" ht="13">
      <c r="A32" s="25"/>
      <c r="F32" s="13"/>
      <c r="G32" s="13"/>
      <c r="H32" s="24"/>
      <c r="I32" s="24"/>
      <c r="J32" s="24"/>
    </row>
    <row r="33" spans="1:20" ht="13">
      <c r="A33" s="25"/>
      <c r="F33" s="13"/>
      <c r="G33" s="13"/>
      <c r="H33" s="24"/>
      <c r="I33" s="24"/>
      <c r="J33" s="24"/>
    </row>
    <row r="34" spans="1:20" ht="13">
      <c r="A34" s="25"/>
      <c r="F34" s="13"/>
      <c r="G34" s="13"/>
      <c r="H34" s="24"/>
      <c r="I34" s="24"/>
      <c r="J34" s="24"/>
    </row>
    <row r="35" spans="1:20" ht="13">
      <c r="A35" s="25"/>
      <c r="F35" s="13"/>
      <c r="G35" s="13"/>
      <c r="H35" s="24"/>
      <c r="I35" s="24"/>
      <c r="J35" s="24"/>
    </row>
    <row r="36" spans="1:20" ht="13">
      <c r="A36" s="25"/>
      <c r="F36" s="13"/>
      <c r="G36" s="13"/>
      <c r="H36" s="24"/>
      <c r="I36" s="24"/>
      <c r="J36" s="24"/>
    </row>
    <row r="37" spans="1:20" ht="13">
      <c r="A37" s="25"/>
      <c r="F37" s="13"/>
      <c r="G37" s="13"/>
      <c r="H37" s="24"/>
      <c r="I37" s="24"/>
      <c r="J37" s="24"/>
    </row>
    <row r="38" spans="1:20" ht="13">
      <c r="A38" s="25"/>
      <c r="F38" s="13"/>
      <c r="G38" s="13"/>
      <c r="H38" s="24"/>
      <c r="I38" s="24"/>
      <c r="J38" s="24"/>
    </row>
    <row r="39" spans="1:20" ht="13">
      <c r="A39" s="25"/>
      <c r="F39" s="13"/>
      <c r="G39" s="13"/>
      <c r="H39" s="24"/>
      <c r="I39" s="24"/>
      <c r="J39" s="24"/>
    </row>
    <row r="40" spans="1:20" ht="13">
      <c r="A40" s="25"/>
      <c r="F40" s="13"/>
      <c r="G40" s="13"/>
      <c r="H40" s="24"/>
      <c r="I40" s="24"/>
      <c r="J40" s="24"/>
    </row>
    <row r="41" spans="1:20" ht="13">
      <c r="A41" s="25"/>
      <c r="F41" s="13"/>
      <c r="G41" s="13"/>
      <c r="H41" s="24"/>
      <c r="I41" s="24"/>
      <c r="J41" s="24"/>
    </row>
    <row r="42" spans="1:20" ht="13">
      <c r="A42" s="25"/>
      <c r="F42" s="13"/>
      <c r="G42" s="13"/>
      <c r="H42" s="24"/>
      <c r="I42" s="24"/>
      <c r="J42" s="24"/>
    </row>
    <row r="43" spans="1:20" s="19" customFormat="1" ht="25.5" customHeight="1">
      <c r="A43" s="26"/>
      <c r="B43" s="246" t="s">
        <v>32</v>
      </c>
      <c r="C43" s="246"/>
      <c r="D43" s="246"/>
      <c r="E43" s="246"/>
      <c r="F43" s="246" t="s">
        <v>186</v>
      </c>
      <c r="G43" s="246"/>
      <c r="H43" s="246"/>
      <c r="I43" s="246"/>
      <c r="J43" s="246" t="s">
        <v>37</v>
      </c>
      <c r="K43" s="246"/>
      <c r="L43" s="246"/>
      <c r="M43" s="246"/>
      <c r="N43" s="246" t="s">
        <v>38</v>
      </c>
      <c r="O43" s="246"/>
      <c r="P43" s="246"/>
      <c r="Q43" s="246"/>
    </row>
    <row r="44" spans="1:20" s="16" customFormat="1" ht="112.5" customHeight="1">
      <c r="A44" s="49" t="s">
        <v>58</v>
      </c>
      <c r="B44" s="20" t="s">
        <v>35</v>
      </c>
      <c r="C44" s="20" t="s">
        <v>36</v>
      </c>
      <c r="D44" s="20" t="s">
        <v>33</v>
      </c>
      <c r="E44" s="20" t="s">
        <v>34</v>
      </c>
      <c r="F44" s="20" t="s">
        <v>35</v>
      </c>
      <c r="G44" s="20" t="s">
        <v>36</v>
      </c>
      <c r="H44" s="20" t="s">
        <v>33</v>
      </c>
      <c r="I44" s="20" t="s">
        <v>34</v>
      </c>
      <c r="J44" s="20" t="s">
        <v>35</v>
      </c>
      <c r="K44" s="20" t="s">
        <v>36</v>
      </c>
      <c r="L44" s="20" t="s">
        <v>33</v>
      </c>
      <c r="M44" s="20" t="s">
        <v>34</v>
      </c>
      <c r="N44" s="20" t="s">
        <v>35</v>
      </c>
      <c r="O44" s="20" t="s">
        <v>36</v>
      </c>
      <c r="P44" s="20" t="s">
        <v>33</v>
      </c>
      <c r="Q44" s="20" t="s">
        <v>34</v>
      </c>
      <c r="R44" s="15"/>
      <c r="S44" s="14"/>
      <c r="T44" s="15"/>
    </row>
    <row r="45" spans="1:20" ht="14.5">
      <c r="A45" s="27">
        <v>-5</v>
      </c>
      <c r="B45" s="43">
        <v>2926.7160640000002</v>
      </c>
      <c r="C45" s="43">
        <v>5325.2041019999997</v>
      </c>
      <c r="D45" s="43">
        <v>3924.4799800000001</v>
      </c>
      <c r="E45" s="43">
        <v>5664.2158200000003</v>
      </c>
      <c r="F45" s="44"/>
      <c r="G45" s="45"/>
      <c r="H45" s="45"/>
      <c r="I45" s="46"/>
      <c r="J45" s="47"/>
      <c r="K45" s="46"/>
      <c r="L45" s="46"/>
      <c r="M45" s="46"/>
      <c r="N45" s="46"/>
      <c r="O45" s="48"/>
      <c r="P45" s="48"/>
      <c r="Q45" s="46"/>
      <c r="R45" s="17"/>
      <c r="S45" s="17"/>
      <c r="T45" s="17"/>
    </row>
    <row r="46" spans="1:20" ht="13.5">
      <c r="A46" s="27">
        <v>-4</v>
      </c>
      <c r="B46" s="43">
        <v>3299.0161130000001</v>
      </c>
      <c r="C46" s="43">
        <v>5811.3837890000004</v>
      </c>
      <c r="D46" s="43">
        <v>4503.5161129999997</v>
      </c>
      <c r="E46" s="43">
        <v>6148.6440430000002</v>
      </c>
      <c r="F46" s="45">
        <v>3059.1869505</v>
      </c>
      <c r="G46" s="45">
        <v>5380.1940919999997</v>
      </c>
      <c r="H46" s="45">
        <v>4019.3919677499998</v>
      </c>
      <c r="I46" s="45">
        <v>5873.2241207500001</v>
      </c>
      <c r="J46" s="43"/>
      <c r="K46" s="46"/>
      <c r="L46" s="46"/>
      <c r="M46" s="46"/>
      <c r="N46" s="46"/>
      <c r="O46" s="48"/>
      <c r="P46" s="48"/>
      <c r="Q46" s="46"/>
      <c r="R46" s="17"/>
      <c r="S46" s="17"/>
      <c r="T46" s="17"/>
    </row>
    <row r="47" spans="1:20" ht="13.5">
      <c r="A47" s="27">
        <v>-3</v>
      </c>
      <c r="B47" s="43">
        <v>3727.3798830000001</v>
      </c>
      <c r="C47" s="43">
        <v>6282.671875</v>
      </c>
      <c r="D47" s="43">
        <v>5165.7719729999999</v>
      </c>
      <c r="E47" s="43">
        <v>6597.1557620000003</v>
      </c>
      <c r="F47" s="45">
        <v>3489.86206025</v>
      </c>
      <c r="G47" s="45">
        <v>5896.6140134999996</v>
      </c>
      <c r="H47" s="45">
        <v>4708.5400390000004</v>
      </c>
      <c r="I47" s="45">
        <v>6390.9080809999996</v>
      </c>
      <c r="J47" s="43"/>
      <c r="K47" s="46"/>
      <c r="L47" s="46"/>
      <c r="M47" s="46"/>
      <c r="N47" s="46"/>
      <c r="O47" s="48"/>
      <c r="P47" s="48"/>
      <c r="Q47" s="46"/>
      <c r="R47" s="17"/>
      <c r="S47" s="17"/>
      <c r="T47" s="17"/>
    </row>
    <row r="48" spans="1:20" ht="13.5">
      <c r="A48" s="27">
        <v>-2</v>
      </c>
      <c r="B48" s="43">
        <v>4134.7202150000003</v>
      </c>
      <c r="C48" s="43">
        <v>6664.6079099999997</v>
      </c>
      <c r="D48" s="43">
        <v>5898.9838870000003</v>
      </c>
      <c r="E48" s="43">
        <v>7071.0717770000001</v>
      </c>
      <c r="F48" s="45">
        <v>3911.8250119999998</v>
      </c>
      <c r="G48" s="45">
        <v>6296.5351565000001</v>
      </c>
      <c r="H48" s="45">
        <v>5417.3918460000004</v>
      </c>
      <c r="I48" s="45">
        <v>6743.7891845000004</v>
      </c>
      <c r="J48" s="43"/>
      <c r="K48" s="46"/>
      <c r="L48" s="46"/>
      <c r="M48" s="46"/>
      <c r="N48" s="46"/>
      <c r="O48" s="48"/>
      <c r="P48" s="48"/>
      <c r="Q48" s="46"/>
      <c r="R48" s="17"/>
      <c r="S48" s="17"/>
      <c r="T48" s="17"/>
    </row>
    <row r="49" spans="1:20" ht="13.5">
      <c r="A49" s="27">
        <v>-1</v>
      </c>
      <c r="B49" s="43">
        <v>4581.4799800000001</v>
      </c>
      <c r="C49" s="43">
        <v>7063.1879879999997</v>
      </c>
      <c r="D49" s="43">
        <v>6591.0239259999998</v>
      </c>
      <c r="E49" s="43">
        <v>7435.4877930000002</v>
      </c>
      <c r="F49" s="45">
        <v>4225.8879397500004</v>
      </c>
      <c r="G49" s="45">
        <v>6767.00695825</v>
      </c>
      <c r="H49" s="45">
        <v>6213.8469240000004</v>
      </c>
      <c r="I49" s="45">
        <v>7211.6120604999996</v>
      </c>
      <c r="J49" s="43"/>
      <c r="K49" s="46"/>
      <c r="L49" s="46"/>
      <c r="M49" s="46"/>
      <c r="N49" s="46"/>
      <c r="O49" s="48"/>
      <c r="P49" s="48"/>
      <c r="Q49" s="46"/>
      <c r="R49" s="17"/>
      <c r="S49" s="17"/>
      <c r="T49" s="17"/>
    </row>
    <row r="50" spans="1:20" ht="13.5">
      <c r="A50" s="27">
        <v>0</v>
      </c>
      <c r="B50" s="43">
        <v>5019.4799800000001</v>
      </c>
      <c r="C50" s="43">
        <v>7453.8837890000004</v>
      </c>
      <c r="D50" s="43">
        <v>7266.419922</v>
      </c>
      <c r="E50" s="43">
        <v>7884.8759769999997</v>
      </c>
      <c r="F50" s="45">
        <v>4661.0328369999997</v>
      </c>
      <c r="G50" s="45">
        <v>7145.7109377500001</v>
      </c>
      <c r="H50" s="45">
        <v>6835.3118894999998</v>
      </c>
      <c r="I50" s="45">
        <v>7609.4189454999996</v>
      </c>
      <c r="J50" s="43"/>
      <c r="K50" s="46"/>
      <c r="L50" s="46"/>
      <c r="M50" s="46"/>
      <c r="N50" s="46"/>
      <c r="O50" s="48"/>
      <c r="P50" s="48"/>
      <c r="Q50" s="46"/>
      <c r="R50" s="17"/>
      <c r="S50" s="17"/>
      <c r="T50" s="17"/>
    </row>
    <row r="51" spans="1:20" ht="13.5">
      <c r="A51" s="27">
        <v>1</v>
      </c>
      <c r="B51" s="43">
        <v>5537.1958009999998</v>
      </c>
      <c r="C51" s="43">
        <v>7697.4121089999999</v>
      </c>
      <c r="D51" s="43">
        <v>7767.4921880000002</v>
      </c>
      <c r="E51" s="43">
        <v>8159.9399409999996</v>
      </c>
      <c r="F51" s="45">
        <v>5215.8168944999998</v>
      </c>
      <c r="G51" s="45">
        <v>7397.6989747500002</v>
      </c>
      <c r="H51" s="45">
        <v>7458.4381100000001</v>
      </c>
      <c r="I51" s="45">
        <v>8021.7480464999999</v>
      </c>
      <c r="J51" s="43"/>
      <c r="K51" s="46"/>
      <c r="L51" s="46"/>
      <c r="M51" s="46"/>
      <c r="N51" s="46"/>
      <c r="O51" s="48"/>
      <c r="P51" s="48"/>
      <c r="Q51" s="46"/>
      <c r="R51" s="17"/>
      <c r="S51" s="17"/>
      <c r="T51" s="17"/>
    </row>
    <row r="52" spans="1:20" ht="13.5">
      <c r="A52" s="27">
        <v>2</v>
      </c>
      <c r="B52" s="43">
        <v>5950.6679690000001</v>
      </c>
      <c r="C52" s="43">
        <v>7954.9560549999997</v>
      </c>
      <c r="D52" s="43">
        <v>8148.5517579999996</v>
      </c>
      <c r="E52" s="43">
        <v>8390.328125</v>
      </c>
      <c r="F52" s="45">
        <v>5538.5371095</v>
      </c>
      <c r="G52" s="45">
        <v>7729.5809322499999</v>
      </c>
      <c r="H52" s="45">
        <v>7985.4357909999999</v>
      </c>
      <c r="I52" s="45">
        <v>8237.9648434999999</v>
      </c>
      <c r="J52" s="43"/>
      <c r="K52" s="46"/>
      <c r="L52" s="46"/>
      <c r="M52" s="46"/>
      <c r="N52" s="46"/>
      <c r="O52" s="48"/>
      <c r="P52" s="48"/>
      <c r="Q52" s="46"/>
      <c r="R52" s="17"/>
      <c r="S52" s="17"/>
      <c r="T52" s="17"/>
    </row>
    <row r="53" spans="1:20" ht="13.5">
      <c r="A53" s="27">
        <v>3</v>
      </c>
      <c r="B53" s="43">
        <v>6456.1201170000004</v>
      </c>
      <c r="C53" s="43">
        <v>8159.9399409999996</v>
      </c>
      <c r="D53" s="43">
        <v>8372.8076170000004</v>
      </c>
      <c r="E53" s="43">
        <v>8541.8759769999997</v>
      </c>
      <c r="F53" s="45">
        <v>6009.9700924999997</v>
      </c>
      <c r="G53" s="45">
        <v>7965.6127930000002</v>
      </c>
      <c r="H53" s="45">
        <v>8253.9196780000002</v>
      </c>
      <c r="I53" s="45">
        <v>8430.0407715000001</v>
      </c>
      <c r="J53" s="43"/>
      <c r="K53" s="46"/>
      <c r="L53" s="46"/>
      <c r="M53" s="46"/>
      <c r="N53" s="46"/>
      <c r="O53" s="48"/>
      <c r="P53" s="48"/>
      <c r="Q53" s="46"/>
      <c r="R53" s="17"/>
      <c r="S53" s="17"/>
      <c r="T53" s="17"/>
    </row>
    <row r="54" spans="1:20" ht="13.5">
      <c r="A54" s="27">
        <v>4</v>
      </c>
      <c r="B54" s="43">
        <v>6824.9160160000001</v>
      </c>
      <c r="C54" s="43">
        <v>8329.8837889999995</v>
      </c>
      <c r="D54" s="43">
        <v>8526.1083980000003</v>
      </c>
      <c r="E54" s="43">
        <v>8621.5917969999991</v>
      </c>
      <c r="F54" s="45">
        <v>6514.9409177500002</v>
      </c>
      <c r="G54" s="45">
        <v>8193.6208497499993</v>
      </c>
      <c r="H54" s="45">
        <v>8456.5769039999996</v>
      </c>
      <c r="I54" s="45">
        <v>8595.2006832499992</v>
      </c>
      <c r="J54" s="43"/>
      <c r="K54" s="46"/>
      <c r="L54" s="46"/>
      <c r="M54" s="46"/>
      <c r="N54" s="46"/>
      <c r="O54" s="48"/>
      <c r="P54" s="48"/>
      <c r="Q54" s="46"/>
      <c r="R54" s="17"/>
      <c r="S54" s="17"/>
      <c r="T54" s="17"/>
    </row>
    <row r="55" spans="1:20" ht="13.5">
      <c r="A55" s="27">
        <v>5</v>
      </c>
      <c r="B55" s="43">
        <v>7256.7841799999997</v>
      </c>
      <c r="C55" s="43">
        <v>8438.5078130000002</v>
      </c>
      <c r="D55" s="43">
        <v>8628.5996090000008</v>
      </c>
      <c r="E55" s="43">
        <v>8690.7958980000003</v>
      </c>
      <c r="F55" s="45">
        <v>6938.9489747500002</v>
      </c>
      <c r="G55" s="45">
        <v>8325.3720699999994</v>
      </c>
      <c r="H55" s="45">
        <v>8609.2036134999998</v>
      </c>
      <c r="I55" s="45">
        <v>8673.1806637499994</v>
      </c>
      <c r="J55" s="45"/>
      <c r="K55" s="46"/>
      <c r="L55" s="46"/>
      <c r="M55" s="46"/>
      <c r="N55" s="46"/>
      <c r="O55" s="48"/>
      <c r="P55" s="48"/>
      <c r="Q55" s="46"/>
      <c r="R55" s="17"/>
      <c r="S55" s="17"/>
      <c r="T55" s="17"/>
    </row>
    <row r="56" spans="1:20" ht="13.5">
      <c r="A56" s="27">
        <v>6</v>
      </c>
      <c r="B56" s="43">
        <v>7532.7241210000002</v>
      </c>
      <c r="C56" s="43">
        <v>8521.7275389999995</v>
      </c>
      <c r="D56" s="43">
        <v>8676.7802730000003</v>
      </c>
      <c r="E56" s="43">
        <v>8708.3164059999999</v>
      </c>
      <c r="F56" s="45">
        <v>7283.4680177500004</v>
      </c>
      <c r="G56" s="45">
        <v>8438.8012694999998</v>
      </c>
      <c r="H56" s="45">
        <v>8669.2099612500006</v>
      </c>
      <c r="I56" s="45">
        <v>8704.2497559999993</v>
      </c>
      <c r="J56" s="45"/>
      <c r="K56" s="46"/>
      <c r="L56" s="46"/>
      <c r="M56" s="46"/>
      <c r="N56" s="46"/>
      <c r="O56" s="48"/>
      <c r="P56" s="48"/>
      <c r="Q56" s="46"/>
      <c r="R56" s="17"/>
      <c r="S56" s="17"/>
      <c r="T56" s="17"/>
    </row>
    <row r="57" spans="1:20" ht="13.5">
      <c r="A57" s="27">
        <v>7</v>
      </c>
      <c r="B57" s="43">
        <v>7878.7441410000001</v>
      </c>
      <c r="C57" s="43">
        <v>8612.8320309999999</v>
      </c>
      <c r="D57" s="43">
        <v>8721.4560550000006</v>
      </c>
      <c r="E57" s="43">
        <v>8743.3564449999994</v>
      </c>
      <c r="F57" s="45">
        <v>7692.9130862499997</v>
      </c>
      <c r="G57" s="45">
        <v>8564.3591309999993</v>
      </c>
      <c r="H57" s="45">
        <v>8714.5432127500007</v>
      </c>
      <c r="I57" s="45">
        <v>8732.6250002500001</v>
      </c>
      <c r="J57" s="45"/>
      <c r="K57" s="46"/>
      <c r="L57" s="46"/>
      <c r="M57" s="46"/>
      <c r="N57" s="46"/>
      <c r="O57" s="48"/>
      <c r="P57" s="48"/>
      <c r="Q57" s="46"/>
      <c r="R57" s="17"/>
      <c r="S57" s="17"/>
      <c r="T57" s="17"/>
    </row>
    <row r="58" spans="1:20" ht="13.5">
      <c r="A58" s="27">
        <v>8</v>
      </c>
      <c r="B58" s="43">
        <v>8095.9921880000002</v>
      </c>
      <c r="C58" s="43">
        <v>8652.2519530000009</v>
      </c>
      <c r="D58" s="43">
        <v>8743.3564449999994</v>
      </c>
      <c r="E58" s="43">
        <v>8751.2402340000008</v>
      </c>
      <c r="F58" s="45">
        <v>7930.3831787500003</v>
      </c>
      <c r="G58" s="45">
        <v>8619.3361815000007</v>
      </c>
      <c r="H58" s="45">
        <v>8739.4138184999993</v>
      </c>
      <c r="I58" s="45">
        <v>8747.9553222499999</v>
      </c>
      <c r="J58" s="46"/>
      <c r="K58" s="46"/>
      <c r="L58" s="46"/>
      <c r="M58" s="46"/>
      <c r="N58" s="46"/>
      <c r="O58" s="48"/>
      <c r="P58" s="48"/>
      <c r="Q58" s="46"/>
      <c r="R58" s="17"/>
      <c r="S58" s="17"/>
      <c r="T58" s="17"/>
    </row>
    <row r="59" spans="1:20" ht="13.5">
      <c r="A59" s="27">
        <v>9</v>
      </c>
      <c r="B59" s="43">
        <v>8293.9677730000003</v>
      </c>
      <c r="C59" s="43">
        <v>8683.7880860000005</v>
      </c>
      <c r="D59" s="43">
        <v>8749.4882809999999</v>
      </c>
      <c r="E59" s="43">
        <v>8756.4960940000001</v>
      </c>
      <c r="F59" s="45">
        <v>8138.6020507499998</v>
      </c>
      <c r="G59" s="45">
        <v>8660.0119630000008</v>
      </c>
      <c r="H59" s="45">
        <v>8747.9553222499999</v>
      </c>
      <c r="I59" s="45">
        <v>8750.1452640000007</v>
      </c>
      <c r="J59" s="46"/>
      <c r="K59" s="46"/>
      <c r="L59" s="46"/>
      <c r="M59" s="46"/>
      <c r="N59" s="46"/>
      <c r="O59" s="48"/>
      <c r="P59" s="48"/>
      <c r="Q59" s="46"/>
      <c r="R59" s="17"/>
      <c r="S59" s="17"/>
      <c r="T59" s="17"/>
    </row>
    <row r="60" spans="1:20" ht="13.5">
      <c r="A60" s="27">
        <v>10</v>
      </c>
      <c r="B60" s="43">
        <v>8427.1201170000004</v>
      </c>
      <c r="C60" s="43">
        <v>8710.0683590000008</v>
      </c>
      <c r="D60" s="43">
        <v>8755.6201170000004</v>
      </c>
      <c r="E60" s="43">
        <v>8759.1240230000003</v>
      </c>
      <c r="F60" s="45">
        <v>8288.9387205000003</v>
      </c>
      <c r="G60" s="45">
        <v>8696.92797875</v>
      </c>
      <c r="H60" s="45">
        <v>8754.3061522499993</v>
      </c>
      <c r="I60" s="45">
        <v>8754.963135</v>
      </c>
      <c r="J60" s="46"/>
      <c r="K60" s="46"/>
      <c r="L60" s="46"/>
      <c r="M60" s="46"/>
      <c r="N60" s="46"/>
      <c r="O60" s="48"/>
      <c r="P60" s="48"/>
      <c r="Q60" s="46"/>
      <c r="R60" s="17"/>
      <c r="S60" s="17"/>
      <c r="T60" s="17"/>
    </row>
    <row r="61" spans="1:20" ht="13.5">
      <c r="A61" s="27">
        <v>11</v>
      </c>
      <c r="B61" s="43">
        <v>8541.8759769999997</v>
      </c>
      <c r="C61" s="43">
        <v>8723.2080079999996</v>
      </c>
      <c r="D61" s="43">
        <v>8757.3720699999994</v>
      </c>
      <c r="E61" s="43">
        <v>8760</v>
      </c>
      <c r="F61" s="45">
        <v>8405.0461427499995</v>
      </c>
      <c r="G61" s="45">
        <v>8715.1052242500009</v>
      </c>
      <c r="H61" s="45">
        <v>8756.4960934999999</v>
      </c>
      <c r="I61" s="45">
        <v>8756.4960934999999</v>
      </c>
      <c r="J61" s="46"/>
      <c r="K61" s="46"/>
      <c r="L61" s="46"/>
      <c r="M61" s="46"/>
      <c r="N61" s="46"/>
      <c r="O61" s="48"/>
      <c r="P61" s="48"/>
      <c r="Q61" s="46"/>
      <c r="R61" s="17"/>
      <c r="S61" s="17"/>
      <c r="T61" s="17"/>
    </row>
    <row r="62" spans="1:20" ht="13.5">
      <c r="A62" s="27">
        <v>12</v>
      </c>
      <c r="B62" s="43">
        <v>8613.7080079999996</v>
      </c>
      <c r="C62" s="43">
        <v>8740.7275389999995</v>
      </c>
      <c r="D62" s="43">
        <v>8759.1240230000003</v>
      </c>
      <c r="E62" s="43">
        <v>8760</v>
      </c>
      <c r="F62" s="45">
        <v>8527.0129397500004</v>
      </c>
      <c r="G62" s="45">
        <v>8733.5959469999998</v>
      </c>
      <c r="H62" s="45">
        <v>8759.3430172499993</v>
      </c>
      <c r="I62" s="45">
        <v>8759.3430172499993</v>
      </c>
      <c r="J62" s="47"/>
      <c r="K62" s="43"/>
      <c r="L62" s="45"/>
      <c r="M62" s="46"/>
      <c r="N62" s="46"/>
      <c r="O62" s="48"/>
      <c r="P62" s="48"/>
      <c r="Q62" s="46"/>
      <c r="R62" s="17"/>
      <c r="S62" s="17"/>
      <c r="T62" s="17"/>
    </row>
    <row r="63" spans="1:20" ht="13.5">
      <c r="A63" s="27">
        <v>13</v>
      </c>
      <c r="B63" s="43">
        <v>8661.0117190000001</v>
      </c>
      <c r="C63" s="43">
        <v>8746.8603519999997</v>
      </c>
      <c r="D63" s="43">
        <v>8760</v>
      </c>
      <c r="E63" s="43">
        <v>8760</v>
      </c>
      <c r="F63" s="45">
        <v>8610.5097657499991</v>
      </c>
      <c r="G63" s="45">
        <v>8747.7363280000009</v>
      </c>
      <c r="H63" s="45">
        <v>8760</v>
      </c>
      <c r="I63" s="45">
        <v>8760</v>
      </c>
      <c r="J63" s="47"/>
      <c r="K63" s="43"/>
      <c r="L63" s="43"/>
      <c r="M63" s="46"/>
      <c r="N63" s="46"/>
      <c r="O63" s="48"/>
      <c r="P63" s="48"/>
      <c r="Q63" s="46"/>
      <c r="R63" s="17"/>
      <c r="S63" s="17"/>
      <c r="T63" s="17"/>
    </row>
    <row r="64" spans="1:20" ht="13.5">
      <c r="A64" s="27">
        <v>14</v>
      </c>
      <c r="B64" s="43">
        <v>8696.0517579999996</v>
      </c>
      <c r="C64" s="43">
        <v>8751.2402340000008</v>
      </c>
      <c r="D64" s="43">
        <v>8760</v>
      </c>
      <c r="E64" s="43">
        <v>8760</v>
      </c>
      <c r="F64" s="45">
        <v>8646.6242674999994</v>
      </c>
      <c r="G64" s="45">
        <v>8749.9262694999998</v>
      </c>
      <c r="H64" s="45">
        <v>8759.7810057499992</v>
      </c>
      <c r="I64" s="45">
        <v>8759.7810057499992</v>
      </c>
      <c r="J64" s="47"/>
      <c r="K64" s="43"/>
      <c r="L64" s="43"/>
      <c r="M64" s="46"/>
      <c r="N64" s="46"/>
      <c r="O64" s="48"/>
      <c r="P64" s="48"/>
      <c r="Q64" s="46"/>
      <c r="R64" s="17"/>
      <c r="S64" s="17"/>
      <c r="T64" s="17"/>
    </row>
    <row r="65" spans="1:20" ht="13.5">
      <c r="A65" s="27">
        <v>15</v>
      </c>
      <c r="B65" s="43">
        <v>8722.3320309999999</v>
      </c>
      <c r="C65" s="43">
        <v>8754.7441409999992</v>
      </c>
      <c r="D65" s="43">
        <v>8760</v>
      </c>
      <c r="E65" s="43">
        <v>8760</v>
      </c>
      <c r="F65" s="45">
        <v>8683.4450687499993</v>
      </c>
      <c r="G65" s="45">
        <v>8756.0581057500003</v>
      </c>
      <c r="H65" s="45">
        <v>8759.3430172499993</v>
      </c>
      <c r="I65" s="45">
        <v>8759.3430172499993</v>
      </c>
      <c r="J65" s="47"/>
      <c r="K65" s="43"/>
      <c r="L65" s="45"/>
      <c r="M65" s="46"/>
      <c r="N65" s="46"/>
      <c r="O65" s="48"/>
      <c r="P65" s="48"/>
      <c r="Q65" s="46"/>
      <c r="R65" s="17"/>
      <c r="S65" s="17"/>
      <c r="T65" s="17"/>
    </row>
    <row r="66" spans="1:20" ht="13.5">
      <c r="A66" s="27">
        <v>16</v>
      </c>
      <c r="B66" s="43">
        <v>8737.2236329999996</v>
      </c>
      <c r="C66" s="43">
        <v>8757.3720699999994</v>
      </c>
      <c r="D66" s="43">
        <v>8760</v>
      </c>
      <c r="E66" s="43">
        <v>8760</v>
      </c>
      <c r="F66" s="45">
        <v>8712.7246094999991</v>
      </c>
      <c r="G66" s="45">
        <v>8756.0581057500003</v>
      </c>
      <c r="H66" s="45">
        <v>8760</v>
      </c>
      <c r="I66" s="45">
        <v>8760</v>
      </c>
      <c r="J66" s="47"/>
      <c r="K66" s="43"/>
      <c r="L66" s="45"/>
      <c r="M66" s="46"/>
      <c r="N66" s="46"/>
      <c r="O66" s="48"/>
      <c r="P66" s="48"/>
      <c r="Q66" s="46"/>
      <c r="R66" s="17"/>
      <c r="S66" s="17"/>
      <c r="T66" s="17"/>
    </row>
    <row r="67" spans="1:20" ht="13.5">
      <c r="A67" s="27">
        <v>17</v>
      </c>
      <c r="B67" s="43">
        <v>8746.8603519999997</v>
      </c>
      <c r="C67" s="43">
        <v>8757.3720699999994</v>
      </c>
      <c r="D67" s="43">
        <v>8760</v>
      </c>
      <c r="E67" s="43">
        <v>8760</v>
      </c>
      <c r="F67" s="45">
        <v>8739.0998532499998</v>
      </c>
      <c r="G67" s="45">
        <v>8760</v>
      </c>
      <c r="H67" s="45">
        <v>8760</v>
      </c>
      <c r="I67" s="45">
        <v>8760</v>
      </c>
      <c r="J67" s="47"/>
      <c r="K67" s="43"/>
      <c r="L67" s="45"/>
      <c r="M67" s="46"/>
      <c r="N67" s="46"/>
      <c r="O67" s="48"/>
      <c r="P67" s="48"/>
      <c r="Q67" s="46"/>
      <c r="R67" s="17"/>
      <c r="S67" s="17"/>
      <c r="T67" s="17"/>
    </row>
    <row r="68" spans="1:20" ht="13.5">
      <c r="A68" s="27">
        <v>18</v>
      </c>
      <c r="B68" s="43">
        <v>8747.7363280000009</v>
      </c>
      <c r="C68" s="43">
        <v>8758.2480469999991</v>
      </c>
      <c r="D68" s="43">
        <v>8760</v>
      </c>
      <c r="E68" s="43">
        <v>8760</v>
      </c>
      <c r="F68" s="45">
        <v>8745.7653807499992</v>
      </c>
      <c r="G68" s="45">
        <v>8760</v>
      </c>
      <c r="H68" s="45">
        <v>8760</v>
      </c>
      <c r="I68" s="45">
        <v>8760</v>
      </c>
      <c r="J68" s="47"/>
      <c r="K68" s="43"/>
      <c r="L68" s="43"/>
      <c r="M68" s="46"/>
      <c r="N68" s="46"/>
      <c r="O68" s="48"/>
      <c r="P68" s="48"/>
      <c r="Q68" s="46"/>
      <c r="R68" s="17"/>
      <c r="S68" s="17"/>
      <c r="T68" s="17"/>
    </row>
    <row r="69" spans="1:20" ht="13.5">
      <c r="A69" s="27">
        <v>19</v>
      </c>
      <c r="B69" s="43">
        <v>8752.9921880000002</v>
      </c>
      <c r="C69" s="43">
        <v>8760</v>
      </c>
      <c r="D69" s="43">
        <v>8760</v>
      </c>
      <c r="E69" s="43">
        <v>8760</v>
      </c>
      <c r="F69" s="45">
        <v>8753.4301762499999</v>
      </c>
      <c r="G69" s="45">
        <v>8760</v>
      </c>
      <c r="H69" s="45">
        <v>8760</v>
      </c>
      <c r="I69" s="45">
        <v>8760</v>
      </c>
      <c r="J69" s="47"/>
      <c r="K69" s="43"/>
      <c r="L69" s="43"/>
      <c r="M69" s="46"/>
      <c r="N69" s="46"/>
      <c r="O69" s="48"/>
      <c r="P69" s="48"/>
      <c r="Q69" s="46"/>
      <c r="R69" s="17"/>
      <c r="S69" s="17"/>
      <c r="T69" s="17"/>
    </row>
    <row r="70" spans="1:20" ht="13.5">
      <c r="A70" s="27"/>
      <c r="B70" s="21"/>
      <c r="C70" s="21"/>
      <c r="D70" s="21"/>
      <c r="E70" s="21"/>
      <c r="F70" s="21"/>
      <c r="G70" s="23"/>
      <c r="H70" s="23"/>
      <c r="I70" s="21"/>
      <c r="J70" s="21"/>
      <c r="K70" s="21"/>
      <c r="L70" s="21"/>
      <c r="M70" s="22"/>
      <c r="N70" s="22"/>
      <c r="O70" s="30"/>
      <c r="P70" s="30"/>
      <c r="Q70" s="22"/>
      <c r="R70" s="17"/>
      <c r="S70" s="17"/>
      <c r="T70" s="17"/>
    </row>
    <row r="71" spans="1:20">
      <c r="A71" s="31"/>
      <c r="B71" s="31"/>
      <c r="C71" s="31"/>
      <c r="D71" s="31"/>
      <c r="E71" s="31"/>
      <c r="F71" s="31"/>
      <c r="G71" s="32"/>
      <c r="H71" s="32"/>
      <c r="I71" s="32"/>
      <c r="J71" s="32"/>
      <c r="K71" s="31"/>
      <c r="L71" s="32"/>
      <c r="M71" s="32"/>
      <c r="N71" s="32"/>
      <c r="O71" s="32"/>
      <c r="P71" s="32"/>
      <c r="Q71" s="31"/>
      <c r="R71" s="18"/>
      <c r="S71" s="18"/>
      <c r="T71" s="18"/>
    </row>
    <row r="72" spans="1:20">
      <c r="A72" s="28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23"/>
    </row>
    <row r="73" spans="1:20" s="42" customFormat="1" ht="37.5">
      <c r="A73" s="39" t="s">
        <v>39</v>
      </c>
      <c r="B73" s="40">
        <v>5.6857137800141802</v>
      </c>
      <c r="C73" s="40">
        <v>-2.01788424135134E-2</v>
      </c>
      <c r="D73" s="40">
        <v>0.35839157380145198</v>
      </c>
      <c r="E73" s="40">
        <v>-0.976607736085914</v>
      </c>
      <c r="F73" s="40">
        <f>IF(OR(MIN(F$45:F$69)&gt;$E1*$G$1,SUM(F$45:F$69)=0),"",(LOG10(($E1*$G$1)/INDEX(F$45:F$69,MATCH($E1*$G$1,F$45:F$69)))/LOG10(INDEX(F$45:F$69,MATCH($E1*$G$1,F$45:F$69))/INDEX(F$45:F$69,1+MATCH($E1*$G$1,F$45:F$69))))*(INDEX($A$45:$A$69,MATCH($E1*$G$1,F$45:F$69))-INDEX($A$45:$A$69,1+MATCH($E1*$G$1,F$45:F$69)))+INDEX($A$45:$A$69,MATCH($E1*$G$1,F$45:F$69)))</f>
        <v>6.4035268132684884</v>
      </c>
      <c r="G73" s="40">
        <f t="shared" ref="G73:I73" si="0">IF(OR(MIN(G$45:G$69)&gt;$E1*$G$1,SUM(G$45:G$69)=0),"",(LOG10(($E1*$G$1)/INDEX(G$45:G$69,MATCH($E1*$G$1,G$45:G$69)))/LOG10(INDEX(G$45:G$69,MATCH($E1*$G$1,G$45:G$69))/INDEX(G$45:G$69,1+MATCH($E1*$G$1,G$45:G$69))))*(INDEX($A$45:$A$69,MATCH($E1*$G$1,G$45:G$69))-INDEX($A$45:$A$69,1+MATCH($E1*$G$1,G$45:G$69)))+INDEX($A$45:$A$69,MATCH($E1*$G$1,G$45:G$69)))</f>
        <v>1.148293887070835</v>
      </c>
      <c r="H73" s="40">
        <f t="shared" si="0"/>
        <v>0.98086917519522487</v>
      </c>
      <c r="I73" s="126">
        <f t="shared" si="0"/>
        <v>-0.40432296717425531</v>
      </c>
      <c r="J73" s="40"/>
      <c r="K73" s="40"/>
      <c r="L73" s="40"/>
      <c r="M73" s="40"/>
      <c r="N73" s="40"/>
      <c r="O73" s="40"/>
      <c r="P73" s="40"/>
      <c r="Q73" s="40"/>
      <c r="R73" s="41"/>
      <c r="S73" s="41"/>
      <c r="T73" s="41"/>
    </row>
    <row r="74" spans="1:20">
      <c r="B74" s="34"/>
      <c r="C74" s="34"/>
      <c r="D74" s="34"/>
      <c r="E74" s="34"/>
      <c r="G74" s="12"/>
    </row>
    <row r="75" spans="1:20">
      <c r="G75" s="12"/>
    </row>
    <row r="76" spans="1:20">
      <c r="G76" s="12"/>
      <c r="H76" s="10"/>
      <c r="I76" s="10"/>
      <c r="J76" s="10"/>
      <c r="K76" s="10"/>
    </row>
    <row r="77" spans="1:20">
      <c r="G77" s="12"/>
    </row>
    <row r="78" spans="1:20">
      <c r="G78" s="12"/>
    </row>
    <row r="79" spans="1:20">
      <c r="G79" s="12"/>
    </row>
    <row r="80" spans="1:20">
      <c r="G80" s="12"/>
    </row>
    <row r="81" spans="1:20">
      <c r="G81" s="12"/>
    </row>
    <row r="82" spans="1:20">
      <c r="G82" s="12"/>
    </row>
    <row r="83" spans="1:20" s="12" customFormat="1">
      <c r="F83" s="11"/>
      <c r="R83" s="9"/>
      <c r="S83" s="9"/>
      <c r="T83" s="9"/>
    </row>
    <row r="84" spans="1:20" s="12" customFormat="1">
      <c r="F84" s="11"/>
      <c r="R84" s="9"/>
      <c r="S84" s="9"/>
      <c r="T84" s="9"/>
    </row>
    <row r="85" spans="1:20" s="12" customFormat="1">
      <c r="F85" s="11"/>
      <c r="R85" s="9"/>
      <c r="S85" s="9"/>
      <c r="T85" s="9"/>
    </row>
    <row r="86" spans="1:20" s="12" customFormat="1">
      <c r="F86" s="11"/>
      <c r="R86" s="9"/>
      <c r="S86" s="9"/>
      <c r="T86" s="9"/>
    </row>
    <row r="87" spans="1:20" s="12" customFormat="1">
      <c r="F87" s="11"/>
      <c r="G87" s="11"/>
      <c r="H87" s="35"/>
      <c r="I87" s="35"/>
      <c r="J87" s="35"/>
      <c r="R87" s="9"/>
      <c r="S87" s="9"/>
      <c r="T87" s="9"/>
    </row>
    <row r="88" spans="1:20" s="12" customFormat="1" ht="13">
      <c r="A88" s="24"/>
      <c r="F88" s="11"/>
      <c r="G88" s="11"/>
      <c r="R88" s="9"/>
      <c r="S88" s="9"/>
      <c r="T88" s="9"/>
    </row>
    <row r="89" spans="1:20" s="12" customFormat="1">
      <c r="F89" s="36"/>
      <c r="R89" s="9"/>
      <c r="S89" s="9"/>
      <c r="T89" s="9"/>
    </row>
    <row r="90" spans="1:20" s="12" customFormat="1">
      <c r="F90" s="11"/>
      <c r="R90" s="9"/>
      <c r="S90" s="9"/>
      <c r="T90" s="9"/>
    </row>
    <row r="91" spans="1:20" s="12" customFormat="1">
      <c r="F91" s="11"/>
      <c r="R91" s="9"/>
      <c r="S91" s="9"/>
      <c r="T91" s="9"/>
    </row>
    <row r="92" spans="1:20" s="12" customFormat="1">
      <c r="F92" s="11"/>
      <c r="R92" s="9"/>
      <c r="S92" s="9"/>
      <c r="T92" s="9"/>
    </row>
    <row r="93" spans="1:20" s="12" customFormat="1">
      <c r="F93" s="11"/>
      <c r="R93" s="9"/>
      <c r="S93" s="9"/>
      <c r="T93" s="9"/>
    </row>
    <row r="94" spans="1:20" s="12" customFormat="1">
      <c r="F94" s="11"/>
      <c r="R94" s="9"/>
      <c r="S94" s="9"/>
      <c r="T94" s="9"/>
    </row>
    <row r="95" spans="1:20" s="12" customFormat="1">
      <c r="F95" s="11"/>
      <c r="R95" s="9"/>
      <c r="S95" s="9"/>
      <c r="T95" s="9"/>
    </row>
    <row r="96" spans="1:20" s="12" customFormat="1">
      <c r="F96" s="11"/>
      <c r="R96" s="9"/>
      <c r="S96" s="9"/>
      <c r="T96" s="9"/>
    </row>
    <row r="97" spans="1:20" s="12" customFormat="1">
      <c r="F97" s="11"/>
      <c r="R97" s="9"/>
      <c r="S97" s="9"/>
      <c r="T97" s="9"/>
    </row>
    <row r="98" spans="1:20" s="12" customFormat="1">
      <c r="F98" s="11"/>
      <c r="R98" s="9"/>
      <c r="S98" s="9"/>
      <c r="T98" s="9"/>
    </row>
    <row r="99" spans="1:20" s="12" customFormat="1">
      <c r="F99" s="11"/>
      <c r="R99" s="9"/>
      <c r="S99" s="9"/>
      <c r="T99" s="9"/>
    </row>
    <row r="100" spans="1:20" s="12" customFormat="1">
      <c r="F100" s="11"/>
      <c r="R100" s="9"/>
      <c r="S100" s="9"/>
      <c r="T100" s="9"/>
    </row>
    <row r="101" spans="1:20" s="12" customFormat="1">
      <c r="F101" s="11"/>
      <c r="R101" s="9"/>
      <c r="S101" s="9"/>
      <c r="T101" s="9"/>
    </row>
    <row r="102" spans="1:20" s="12" customFormat="1">
      <c r="F102" s="11"/>
      <c r="R102" s="9"/>
      <c r="S102" s="9"/>
      <c r="T102" s="9"/>
    </row>
    <row r="104" spans="1:20" s="12" customFormat="1" ht="13">
      <c r="A104" s="24"/>
      <c r="F104" s="11"/>
      <c r="G104" s="11"/>
      <c r="R104" s="9"/>
      <c r="S104" s="9"/>
      <c r="T104" s="9"/>
    </row>
    <row r="105" spans="1:20" s="12" customFormat="1">
      <c r="F105" s="36"/>
      <c r="G105" s="36"/>
      <c r="R105" s="9"/>
      <c r="S105" s="9"/>
      <c r="T105" s="9"/>
    </row>
    <row r="114" spans="6:20" s="12" customFormat="1">
      <c r="F114" s="11"/>
      <c r="G114" s="11"/>
      <c r="H114" s="35"/>
      <c r="I114" s="35"/>
      <c r="J114" s="35"/>
      <c r="R114" s="9"/>
      <c r="S114" s="9"/>
      <c r="T114" s="9"/>
    </row>
    <row r="116" spans="6:20" s="12" customFormat="1">
      <c r="F116" s="11"/>
      <c r="G116" s="11"/>
      <c r="H116" s="35"/>
      <c r="I116" s="35"/>
      <c r="J116" s="35"/>
      <c r="R116" s="9"/>
      <c r="S116" s="9"/>
      <c r="T116" s="9"/>
    </row>
    <row r="118" spans="6:20" s="12" customFormat="1">
      <c r="F118" s="11"/>
      <c r="G118" s="11"/>
      <c r="H118" s="35"/>
      <c r="I118" s="35"/>
      <c r="J118" s="35"/>
      <c r="R118" s="9"/>
      <c r="S118" s="9"/>
      <c r="T118" s="9"/>
    </row>
    <row r="120" spans="6:20" s="12" customFormat="1">
      <c r="F120" s="11"/>
      <c r="G120" s="11"/>
      <c r="H120" s="10"/>
      <c r="I120" s="10"/>
      <c r="J120" s="10"/>
      <c r="R120" s="9"/>
      <c r="S120" s="9"/>
      <c r="T120" s="9"/>
    </row>
    <row r="122" spans="6:20" s="12" customFormat="1">
      <c r="F122" s="37"/>
      <c r="G122" s="37"/>
      <c r="H122" s="38"/>
      <c r="I122" s="38"/>
      <c r="J122" s="38"/>
      <c r="R122" s="9"/>
      <c r="S122" s="9"/>
      <c r="T122" s="9"/>
    </row>
    <row r="123" spans="6:20" s="12" customFormat="1">
      <c r="F123" s="37"/>
      <c r="G123" s="37"/>
      <c r="H123" s="35"/>
      <c r="I123" s="35"/>
      <c r="J123" s="35"/>
      <c r="R123" s="9"/>
      <c r="S123" s="9"/>
      <c r="T123" s="9"/>
    </row>
    <row r="124" spans="6:20" s="12" customFormat="1">
      <c r="F124" s="37"/>
      <c r="G124" s="37"/>
      <c r="H124" s="35"/>
      <c r="I124" s="35"/>
      <c r="J124" s="35"/>
      <c r="R124" s="9"/>
      <c r="S124" s="9"/>
      <c r="T124" s="9"/>
    </row>
    <row r="125" spans="6:20" s="12" customFormat="1">
      <c r="F125" s="37"/>
      <c r="G125" s="37"/>
      <c r="H125" s="35"/>
      <c r="I125" s="35"/>
      <c r="J125" s="35"/>
      <c r="R125" s="9"/>
      <c r="S125" s="9"/>
      <c r="T125" s="9"/>
    </row>
    <row r="126" spans="6:20" s="12" customFormat="1">
      <c r="F126" s="37"/>
      <c r="G126" s="37"/>
      <c r="H126" s="35"/>
      <c r="I126" s="35"/>
      <c r="J126" s="35"/>
      <c r="R126" s="9"/>
      <c r="S126" s="9"/>
      <c r="T126" s="9"/>
    </row>
    <row r="127" spans="6:20" s="12" customFormat="1">
      <c r="F127" s="37"/>
      <c r="G127" s="37"/>
      <c r="H127" s="35"/>
      <c r="I127" s="35"/>
      <c r="J127" s="35"/>
      <c r="R127" s="9"/>
      <c r="S127" s="9"/>
      <c r="T127" s="9"/>
    </row>
    <row r="128" spans="6:20" s="12" customFormat="1">
      <c r="F128" s="37"/>
      <c r="G128" s="37"/>
      <c r="H128" s="35"/>
      <c r="I128" s="35"/>
      <c r="J128" s="35"/>
      <c r="R128" s="9"/>
      <c r="S128" s="9"/>
      <c r="T128" s="9"/>
    </row>
    <row r="129" spans="6:20" s="12" customFormat="1">
      <c r="F129" s="37"/>
      <c r="G129" s="37"/>
      <c r="R129" s="9"/>
      <c r="S129" s="9"/>
      <c r="T129" s="9"/>
    </row>
    <row r="130" spans="6:20" s="12" customFormat="1">
      <c r="F130" s="37"/>
      <c r="G130" s="37"/>
      <c r="R130" s="9"/>
      <c r="S130" s="9"/>
      <c r="T130" s="9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topLeftCell="A31" zoomScaleNormal="100" workbookViewId="0">
      <selection activeCell="F43" sqref="F43:I43"/>
    </sheetView>
  </sheetViews>
  <sheetFormatPr defaultColWidth="9" defaultRowHeight="12.5"/>
  <cols>
    <col min="1" max="1" width="8.54296875" style="12" customWidth="1"/>
    <col min="2" max="2" width="6.81640625" style="12" customWidth="1"/>
    <col min="3" max="3" width="7.453125" style="12" customWidth="1"/>
    <col min="4" max="5" width="9.453125" style="12" customWidth="1"/>
    <col min="6" max="7" width="7.453125" style="11" customWidth="1"/>
    <col min="8" max="17" width="7.453125" style="12" customWidth="1"/>
    <col min="18" max="18" width="7.453125" style="9" customWidth="1"/>
    <col min="19" max="19" width="9.1796875" style="9" customWidth="1"/>
    <col min="20" max="20" width="7.453125" style="9" customWidth="1"/>
    <col min="21" max="16384" width="9" style="9"/>
  </cols>
  <sheetData>
    <row r="1" spans="1:15" ht="21" customHeight="1">
      <c r="A1" s="247" t="s">
        <v>57</v>
      </c>
      <c r="B1" s="247"/>
      <c r="C1" s="247"/>
      <c r="D1" s="247"/>
      <c r="E1" s="123">
        <v>0.85</v>
      </c>
      <c r="F1" s="11" t="s">
        <v>155</v>
      </c>
      <c r="G1" s="11">
        <v>8760</v>
      </c>
      <c r="H1" s="12" t="s">
        <v>157</v>
      </c>
      <c r="I1" s="12">
        <v>14112</v>
      </c>
      <c r="L1" s="10"/>
      <c r="M1" s="29"/>
      <c r="N1" s="29"/>
      <c r="O1" s="10"/>
    </row>
    <row r="2" spans="1:15" ht="13">
      <c r="A2" s="25"/>
      <c r="F2" s="13"/>
      <c r="G2" s="13"/>
      <c r="H2" s="24"/>
      <c r="I2" s="24"/>
      <c r="J2" s="24"/>
    </row>
    <row r="3" spans="1:15" ht="13">
      <c r="A3" s="25"/>
      <c r="F3" s="13"/>
      <c r="G3" s="13"/>
      <c r="H3" s="24"/>
      <c r="I3" s="24"/>
      <c r="J3" s="24"/>
    </row>
    <row r="4" spans="1:15" ht="13">
      <c r="A4" s="25"/>
      <c r="F4" s="13"/>
      <c r="G4" s="13"/>
      <c r="H4" s="24"/>
      <c r="I4" s="24"/>
      <c r="J4" s="24"/>
    </row>
    <row r="5" spans="1:15" ht="13">
      <c r="A5" s="25"/>
      <c r="F5" s="13"/>
      <c r="G5" s="13"/>
      <c r="H5" s="24"/>
      <c r="I5" s="24"/>
      <c r="J5" s="24"/>
    </row>
    <row r="6" spans="1:15" ht="13">
      <c r="A6" s="25"/>
      <c r="F6" s="13"/>
      <c r="G6" s="13"/>
      <c r="H6" s="24"/>
      <c r="I6" s="24"/>
      <c r="J6" s="24"/>
    </row>
    <row r="7" spans="1:15" ht="13">
      <c r="A7" s="25"/>
      <c r="F7" s="13"/>
      <c r="G7" s="13"/>
      <c r="H7" s="24"/>
      <c r="I7" s="24"/>
      <c r="J7" s="24"/>
    </row>
    <row r="8" spans="1:15" ht="13">
      <c r="A8" s="25"/>
      <c r="F8" s="13"/>
      <c r="G8" s="13"/>
      <c r="H8" s="24"/>
      <c r="I8" s="24"/>
      <c r="J8" s="24"/>
    </row>
    <row r="9" spans="1:15" ht="13">
      <c r="A9" s="25"/>
      <c r="F9" s="13"/>
      <c r="G9" s="13"/>
      <c r="H9" s="24"/>
      <c r="I9" s="24"/>
      <c r="J9" s="24"/>
    </row>
    <row r="10" spans="1:15" ht="13">
      <c r="A10" s="25"/>
      <c r="F10" s="13"/>
      <c r="G10" s="13"/>
      <c r="H10" s="24"/>
      <c r="I10" s="24"/>
      <c r="J10" s="24"/>
    </row>
    <row r="11" spans="1:15" ht="13">
      <c r="A11" s="25"/>
      <c r="F11" s="13"/>
      <c r="G11" s="13"/>
      <c r="H11" s="24"/>
      <c r="I11" s="24"/>
      <c r="J11" s="24"/>
    </row>
    <row r="12" spans="1:15" ht="13">
      <c r="A12" s="25"/>
      <c r="F12" s="13"/>
      <c r="G12" s="13"/>
      <c r="H12" s="24"/>
      <c r="I12" s="24"/>
      <c r="J12" s="24"/>
    </row>
    <row r="13" spans="1:15" ht="13">
      <c r="A13" s="25"/>
      <c r="F13" s="13"/>
      <c r="G13" s="13"/>
      <c r="H13" s="24"/>
      <c r="I13" s="24"/>
      <c r="J13" s="24"/>
    </row>
    <row r="14" spans="1:15" ht="13">
      <c r="A14" s="25"/>
      <c r="F14" s="13"/>
      <c r="G14" s="13"/>
      <c r="H14" s="24"/>
      <c r="I14" s="24"/>
      <c r="J14" s="24"/>
    </row>
    <row r="15" spans="1:15" ht="13">
      <c r="A15" s="25"/>
      <c r="F15" s="13"/>
      <c r="G15" s="13"/>
      <c r="H15" s="24"/>
      <c r="I15" s="24"/>
      <c r="J15" s="24"/>
    </row>
    <row r="16" spans="1:15" ht="13">
      <c r="A16" s="25"/>
      <c r="F16" s="13"/>
      <c r="G16" s="13"/>
      <c r="H16" s="24"/>
      <c r="I16" s="24"/>
      <c r="J16" s="24"/>
    </row>
    <row r="17" spans="1:10" ht="13">
      <c r="A17" s="25"/>
      <c r="F17" s="13"/>
      <c r="G17" s="13"/>
      <c r="H17" s="24"/>
      <c r="I17" s="24"/>
      <c r="J17" s="24"/>
    </row>
    <row r="18" spans="1:10" ht="13">
      <c r="A18" s="25"/>
      <c r="F18" s="13"/>
      <c r="G18" s="13"/>
      <c r="H18" s="24"/>
      <c r="I18" s="24"/>
      <c r="J18" s="24"/>
    </row>
    <row r="19" spans="1:10" ht="13">
      <c r="A19" s="25"/>
      <c r="F19" s="13"/>
      <c r="G19" s="13"/>
      <c r="H19" s="24"/>
      <c r="I19" s="24"/>
      <c r="J19" s="24"/>
    </row>
    <row r="20" spans="1:10" ht="13">
      <c r="A20" s="25"/>
      <c r="F20" s="13"/>
      <c r="G20" s="13"/>
      <c r="H20" s="24"/>
      <c r="I20" s="24"/>
      <c r="J20" s="24"/>
    </row>
    <row r="21" spans="1:10" ht="13">
      <c r="A21" s="25"/>
      <c r="F21" s="13"/>
      <c r="G21" s="13"/>
      <c r="H21" s="24"/>
      <c r="I21" s="24"/>
      <c r="J21" s="24"/>
    </row>
    <row r="22" spans="1:10" ht="13">
      <c r="A22" s="25"/>
      <c r="F22" s="13"/>
      <c r="G22" s="13"/>
      <c r="H22" s="24"/>
      <c r="I22" s="24"/>
      <c r="J22" s="24"/>
    </row>
    <row r="23" spans="1:10" ht="13">
      <c r="A23" s="25"/>
      <c r="F23" s="13"/>
      <c r="G23" s="13"/>
      <c r="H23" s="24"/>
      <c r="I23" s="24"/>
      <c r="J23" s="24"/>
    </row>
    <row r="24" spans="1:10" ht="13">
      <c r="A24" s="25"/>
      <c r="F24" s="13"/>
      <c r="G24" s="13"/>
      <c r="H24" s="24"/>
      <c r="I24" s="24"/>
      <c r="J24" s="24"/>
    </row>
    <row r="25" spans="1:10" ht="13">
      <c r="A25" s="25"/>
      <c r="F25" s="13"/>
      <c r="G25" s="13"/>
      <c r="H25" s="24"/>
      <c r="I25" s="24"/>
      <c r="J25" s="24"/>
    </row>
    <row r="26" spans="1:10" ht="13">
      <c r="A26" s="25"/>
      <c r="F26" s="13"/>
      <c r="G26" s="13"/>
      <c r="H26" s="24"/>
      <c r="I26" s="24"/>
      <c r="J26" s="24"/>
    </row>
    <row r="27" spans="1:10" ht="13">
      <c r="A27" s="25"/>
      <c r="F27" s="13"/>
      <c r="G27" s="13"/>
      <c r="H27" s="24"/>
      <c r="I27" s="24"/>
      <c r="J27" s="24"/>
    </row>
    <row r="28" spans="1:10" ht="13">
      <c r="A28" s="25"/>
      <c r="F28" s="13"/>
      <c r="G28" s="13"/>
      <c r="H28" s="24"/>
      <c r="I28" s="24"/>
      <c r="J28" s="24"/>
    </row>
    <row r="29" spans="1:10" ht="13">
      <c r="A29" s="25"/>
      <c r="F29" s="13"/>
      <c r="G29" s="13"/>
      <c r="H29" s="24"/>
      <c r="I29" s="24"/>
      <c r="J29" s="24"/>
    </row>
    <row r="30" spans="1:10" ht="13">
      <c r="A30" s="25"/>
      <c r="F30" s="13"/>
      <c r="G30" s="13"/>
      <c r="H30" s="24"/>
      <c r="I30" s="24"/>
      <c r="J30" s="24"/>
    </row>
    <row r="31" spans="1:10" ht="13">
      <c r="A31" s="25"/>
      <c r="F31" s="13"/>
      <c r="G31" s="13"/>
      <c r="H31" s="24"/>
      <c r="I31" s="24"/>
      <c r="J31" s="24"/>
    </row>
    <row r="32" spans="1:10" ht="13">
      <c r="A32" s="25"/>
      <c r="F32" s="13"/>
      <c r="G32" s="13"/>
      <c r="H32" s="24"/>
      <c r="I32" s="24"/>
      <c r="J32" s="24"/>
    </row>
    <row r="33" spans="1:20" ht="13">
      <c r="A33" s="25"/>
      <c r="F33" s="13"/>
      <c r="G33" s="13"/>
      <c r="H33" s="24"/>
      <c r="I33" s="24"/>
      <c r="J33" s="24"/>
    </row>
    <row r="34" spans="1:20" ht="13">
      <c r="A34" s="25"/>
      <c r="F34" s="13"/>
      <c r="G34" s="13"/>
      <c r="H34" s="24"/>
      <c r="I34" s="24"/>
      <c r="J34" s="24"/>
    </row>
    <row r="35" spans="1:20" ht="13">
      <c r="A35" s="25"/>
      <c r="F35" s="13"/>
      <c r="G35" s="13"/>
      <c r="H35" s="24"/>
      <c r="I35" s="24"/>
      <c r="J35" s="24"/>
    </row>
    <row r="36" spans="1:20" ht="13">
      <c r="A36" s="25"/>
      <c r="F36" s="13"/>
      <c r="G36" s="13"/>
      <c r="H36" s="24"/>
      <c r="I36" s="24"/>
      <c r="J36" s="24"/>
    </row>
    <row r="37" spans="1:20" ht="13">
      <c r="A37" s="25"/>
      <c r="F37" s="13"/>
      <c r="G37" s="13"/>
      <c r="H37" s="24"/>
      <c r="I37" s="24"/>
      <c r="J37" s="24"/>
    </row>
    <row r="38" spans="1:20" ht="13">
      <c r="A38" s="25"/>
      <c r="F38" s="13"/>
      <c r="G38" s="13"/>
      <c r="H38" s="24"/>
      <c r="I38" s="24"/>
      <c r="J38" s="24"/>
    </row>
    <row r="39" spans="1:20" ht="13">
      <c r="A39" s="25"/>
      <c r="F39" s="13"/>
      <c r="G39" s="13"/>
      <c r="H39" s="24"/>
      <c r="I39" s="24"/>
      <c r="J39" s="24"/>
    </row>
    <row r="40" spans="1:20" ht="13">
      <c r="A40" s="25"/>
      <c r="F40" s="13"/>
      <c r="G40" s="13"/>
      <c r="H40" s="24"/>
      <c r="I40" s="24"/>
      <c r="J40" s="24"/>
    </row>
    <row r="41" spans="1:20" ht="13">
      <c r="A41" s="25"/>
      <c r="F41" s="13"/>
      <c r="G41" s="13"/>
      <c r="H41" s="24"/>
      <c r="I41" s="24"/>
      <c r="J41" s="24"/>
    </row>
    <row r="42" spans="1:20" ht="13">
      <c r="A42" s="25"/>
      <c r="F42" s="13"/>
      <c r="G42" s="13"/>
      <c r="H42" s="24"/>
      <c r="I42" s="24"/>
      <c r="J42" s="24"/>
    </row>
    <row r="43" spans="1:20" s="19" customFormat="1" ht="25.5" customHeight="1">
      <c r="A43" s="26"/>
      <c r="B43" s="246" t="s">
        <v>32</v>
      </c>
      <c r="C43" s="246"/>
      <c r="D43" s="246"/>
      <c r="E43" s="246"/>
      <c r="F43" s="246" t="s">
        <v>186</v>
      </c>
      <c r="G43" s="246"/>
      <c r="H43" s="246"/>
      <c r="I43" s="246"/>
      <c r="J43" s="246" t="s">
        <v>37</v>
      </c>
      <c r="K43" s="246"/>
      <c r="L43" s="246"/>
      <c r="M43" s="246"/>
      <c r="N43" s="246" t="s">
        <v>38</v>
      </c>
      <c r="O43" s="246"/>
      <c r="P43" s="246"/>
      <c r="Q43" s="246"/>
    </row>
    <row r="44" spans="1:20" s="16" customFormat="1" ht="112.5" customHeight="1">
      <c r="A44" s="49" t="s">
        <v>58</v>
      </c>
      <c r="B44" s="20" t="s">
        <v>35</v>
      </c>
      <c r="C44" s="20" t="s">
        <v>36</v>
      </c>
      <c r="D44" s="20" t="s">
        <v>33</v>
      </c>
      <c r="E44" s="20" t="s">
        <v>34</v>
      </c>
      <c r="F44" s="20" t="s">
        <v>35</v>
      </c>
      <c r="G44" s="20" t="s">
        <v>36</v>
      </c>
      <c r="H44" s="20" t="s">
        <v>33</v>
      </c>
      <c r="I44" s="20" t="s">
        <v>34</v>
      </c>
      <c r="J44" s="20" t="s">
        <v>35</v>
      </c>
      <c r="K44" s="20" t="s">
        <v>36</v>
      </c>
      <c r="L44" s="20" t="s">
        <v>33</v>
      </c>
      <c r="M44" s="20" t="s">
        <v>34</v>
      </c>
      <c r="N44" s="20" t="s">
        <v>35</v>
      </c>
      <c r="O44" s="20" t="s">
        <v>36</v>
      </c>
      <c r="P44" s="20" t="s">
        <v>33</v>
      </c>
      <c r="Q44" s="20" t="s">
        <v>34</v>
      </c>
      <c r="R44" s="15"/>
      <c r="S44" s="14"/>
      <c r="T44" s="15"/>
    </row>
    <row r="45" spans="1:20" ht="14.5">
      <c r="A45" s="27">
        <v>-1</v>
      </c>
      <c r="B45" s="43">
        <v>2777.2416990000002</v>
      </c>
      <c r="C45" s="43">
        <v>6710.2558589999999</v>
      </c>
      <c r="D45" s="43">
        <v>4467.859375</v>
      </c>
      <c r="E45" s="43">
        <v>7101.158203</v>
      </c>
      <c r="F45" s="44"/>
      <c r="G45" s="45"/>
      <c r="H45" s="45"/>
      <c r="I45" s="46"/>
      <c r="J45" s="47"/>
      <c r="K45" s="46"/>
      <c r="L45" s="46"/>
      <c r="M45" s="46"/>
      <c r="N45" s="46"/>
      <c r="O45" s="48"/>
      <c r="P45" s="48"/>
      <c r="Q45" s="46"/>
      <c r="R45" s="17"/>
      <c r="S45" s="17"/>
      <c r="T45" s="17"/>
    </row>
    <row r="46" spans="1:20" ht="13.5">
      <c r="A46" s="27">
        <v>0</v>
      </c>
      <c r="B46" s="43">
        <v>3395.3471679999998</v>
      </c>
      <c r="C46" s="43">
        <v>7381.9873049999997</v>
      </c>
      <c r="D46" s="43">
        <v>5283.5327150000003</v>
      </c>
      <c r="E46" s="43">
        <v>7659.9936520000001</v>
      </c>
      <c r="F46" s="45">
        <v>2955.6607667500002</v>
      </c>
      <c r="G46" s="45">
        <v>6558.8096925</v>
      </c>
      <c r="H46" s="45">
        <v>4624.74890125</v>
      </c>
      <c r="I46" s="45">
        <v>7440.5399172500001</v>
      </c>
      <c r="J46" s="43"/>
      <c r="K46" s="46"/>
      <c r="L46" s="46"/>
      <c r="M46" s="46"/>
      <c r="N46" s="46"/>
      <c r="O46" s="48"/>
      <c r="P46" s="48"/>
      <c r="Q46" s="46"/>
      <c r="R46" s="17"/>
      <c r="S46" s="17"/>
      <c r="T46" s="17"/>
    </row>
    <row r="47" spans="1:20" ht="13.5">
      <c r="A47" s="27">
        <v>1</v>
      </c>
      <c r="B47" s="43">
        <v>4026.1535640000002</v>
      </c>
      <c r="C47" s="43">
        <v>8086.1757809999999</v>
      </c>
      <c r="D47" s="43">
        <v>6223.3920900000003</v>
      </c>
      <c r="E47" s="43">
        <v>8409.3408199999994</v>
      </c>
      <c r="F47" s="45">
        <v>3516.0823974999998</v>
      </c>
      <c r="G47" s="45">
        <v>7285.4801027499998</v>
      </c>
      <c r="H47" s="45">
        <v>5656.75610375</v>
      </c>
      <c r="I47" s="45">
        <v>8075.9935304999999</v>
      </c>
      <c r="J47" s="43"/>
      <c r="K47" s="46"/>
      <c r="L47" s="46"/>
      <c r="M47" s="46"/>
      <c r="N47" s="46"/>
      <c r="O47" s="48"/>
      <c r="P47" s="48"/>
      <c r="Q47" s="46"/>
      <c r="R47" s="17"/>
      <c r="S47" s="17"/>
      <c r="T47" s="17"/>
    </row>
    <row r="48" spans="1:20" ht="13.5">
      <c r="A48" s="27">
        <v>2</v>
      </c>
      <c r="B48" s="43">
        <v>4665.4272460000002</v>
      </c>
      <c r="C48" s="43">
        <v>8777.6640630000002</v>
      </c>
      <c r="D48" s="43">
        <v>7118.0927730000003</v>
      </c>
      <c r="E48" s="43">
        <v>9103.6513670000004</v>
      </c>
      <c r="F48" s="45">
        <v>4107.0864254999997</v>
      </c>
      <c r="G48" s="45">
        <v>7778.8513182500001</v>
      </c>
      <c r="H48" s="45">
        <v>6502.6127930000002</v>
      </c>
      <c r="I48" s="45">
        <v>8667.5197755000008</v>
      </c>
      <c r="J48" s="43"/>
      <c r="K48" s="46"/>
      <c r="L48" s="46"/>
      <c r="M48" s="46"/>
      <c r="N48" s="46"/>
      <c r="O48" s="48"/>
      <c r="P48" s="48"/>
      <c r="Q48" s="46"/>
      <c r="R48" s="17"/>
      <c r="S48" s="17"/>
      <c r="T48" s="17"/>
    </row>
    <row r="49" spans="1:20" ht="13.5">
      <c r="A49" s="27">
        <v>3</v>
      </c>
      <c r="B49" s="43">
        <v>5382.3168949999999</v>
      </c>
      <c r="C49" s="43">
        <v>9542.5341800000006</v>
      </c>
      <c r="D49" s="43">
        <v>8152.5024409999996</v>
      </c>
      <c r="E49" s="43">
        <v>9809.2509769999997</v>
      </c>
      <c r="F49" s="45">
        <v>4898.2359614999996</v>
      </c>
      <c r="G49" s="45">
        <v>8516.9521480000003</v>
      </c>
      <c r="H49" s="45">
        <v>7539.7720945000001</v>
      </c>
      <c r="I49" s="45">
        <v>9497.7358399999994</v>
      </c>
      <c r="J49" s="43"/>
      <c r="K49" s="46"/>
      <c r="L49" s="46"/>
      <c r="M49" s="46"/>
      <c r="N49" s="46"/>
      <c r="O49" s="48"/>
      <c r="P49" s="48"/>
      <c r="Q49" s="46"/>
      <c r="R49" s="17"/>
      <c r="S49" s="17"/>
      <c r="T49" s="17"/>
    </row>
    <row r="50" spans="1:20" ht="13.5">
      <c r="A50" s="27">
        <v>4</v>
      </c>
      <c r="B50" s="43">
        <v>6092.1503910000001</v>
      </c>
      <c r="C50" s="43">
        <v>10121.125977</v>
      </c>
      <c r="D50" s="43">
        <v>9182.6787110000005</v>
      </c>
      <c r="E50" s="43">
        <v>10464.047852</v>
      </c>
      <c r="F50" s="45">
        <v>5444.5537107500004</v>
      </c>
      <c r="G50" s="45">
        <v>9107.7976070000004</v>
      </c>
      <c r="H50" s="45">
        <v>8818.3957517500003</v>
      </c>
      <c r="I50" s="45">
        <v>10258.74951175</v>
      </c>
      <c r="J50" s="43"/>
      <c r="K50" s="46"/>
      <c r="L50" s="46"/>
      <c r="M50" s="46"/>
      <c r="N50" s="46"/>
      <c r="O50" s="48"/>
      <c r="P50" s="48"/>
      <c r="Q50" s="46"/>
      <c r="R50" s="17"/>
      <c r="S50" s="17"/>
      <c r="T50" s="17"/>
    </row>
    <row r="51" spans="1:20" ht="13.5">
      <c r="A51" s="27">
        <v>5</v>
      </c>
      <c r="B51" s="43">
        <v>6807.6289059999999</v>
      </c>
      <c r="C51" s="43">
        <v>10833.782227</v>
      </c>
      <c r="D51" s="43">
        <v>10094.313477</v>
      </c>
      <c r="E51" s="43">
        <v>11113.200194999999</v>
      </c>
      <c r="F51" s="45">
        <v>6327.8375244999997</v>
      </c>
      <c r="G51" s="45">
        <v>9982.0722652500008</v>
      </c>
      <c r="H51" s="45">
        <v>9693.9196780000002</v>
      </c>
      <c r="I51" s="45">
        <v>10865.093506249999</v>
      </c>
      <c r="J51" s="43"/>
      <c r="K51" s="46"/>
      <c r="L51" s="46"/>
      <c r="M51" s="46"/>
      <c r="N51" s="46"/>
      <c r="O51" s="48"/>
      <c r="P51" s="48"/>
      <c r="Q51" s="46"/>
      <c r="R51" s="17"/>
      <c r="S51" s="17"/>
      <c r="T51" s="17"/>
    </row>
    <row r="52" spans="1:20" ht="13.5">
      <c r="A52" s="27">
        <v>6</v>
      </c>
      <c r="B52" s="43">
        <v>7597.9008789999998</v>
      </c>
      <c r="C52" s="43">
        <v>11372.860352</v>
      </c>
      <c r="D52" s="43">
        <v>11138.601563</v>
      </c>
      <c r="E52" s="43">
        <v>11814.566406</v>
      </c>
      <c r="F52" s="45">
        <v>6947.1529542500002</v>
      </c>
      <c r="G52" s="45">
        <v>10535.539794750001</v>
      </c>
      <c r="H52" s="45">
        <v>10876.511962500001</v>
      </c>
      <c r="I52" s="45">
        <v>11406.067871249999</v>
      </c>
      <c r="J52" s="43"/>
      <c r="K52" s="46"/>
      <c r="L52" s="46"/>
      <c r="M52" s="46"/>
      <c r="N52" s="46"/>
      <c r="O52" s="48"/>
      <c r="P52" s="48"/>
      <c r="Q52" s="46"/>
      <c r="R52" s="17"/>
      <c r="S52" s="17"/>
      <c r="T52" s="17"/>
    </row>
    <row r="53" spans="1:20" ht="13.5">
      <c r="A53" s="27">
        <v>7</v>
      </c>
      <c r="B53" s="43">
        <v>8317.6132809999999</v>
      </c>
      <c r="C53" s="43">
        <v>11861.135742</v>
      </c>
      <c r="D53" s="43">
        <v>11856.902344</v>
      </c>
      <c r="E53" s="43">
        <v>12369.167969</v>
      </c>
      <c r="F53" s="45">
        <v>7679.9160152499999</v>
      </c>
      <c r="G53" s="45">
        <v>11079.17626975</v>
      </c>
      <c r="H53" s="45">
        <v>11691.5307615</v>
      </c>
      <c r="I53" s="45">
        <v>12134.23437525</v>
      </c>
      <c r="J53" s="43"/>
      <c r="K53" s="46"/>
      <c r="L53" s="46"/>
      <c r="M53" s="46"/>
      <c r="N53" s="46"/>
      <c r="O53" s="48"/>
      <c r="P53" s="48"/>
      <c r="Q53" s="46"/>
      <c r="R53" s="17"/>
      <c r="S53" s="17"/>
      <c r="T53" s="17"/>
    </row>
    <row r="54" spans="1:20" ht="13.5">
      <c r="A54" s="27">
        <v>8</v>
      </c>
      <c r="B54" s="43">
        <v>9119.1748050000006</v>
      </c>
      <c r="C54" s="43">
        <v>12343.766602</v>
      </c>
      <c r="D54" s="43">
        <v>12459.484375</v>
      </c>
      <c r="E54" s="43">
        <v>12839.097656</v>
      </c>
      <c r="F54" s="45">
        <v>8461.10327125</v>
      </c>
      <c r="G54" s="45">
        <v>11777.98730425</v>
      </c>
      <c r="H54" s="45">
        <v>12306.59326175</v>
      </c>
      <c r="I54" s="45">
        <v>12562.726318249999</v>
      </c>
      <c r="J54" s="43"/>
      <c r="K54" s="46"/>
      <c r="L54" s="46"/>
      <c r="M54" s="46"/>
      <c r="N54" s="46"/>
      <c r="O54" s="48"/>
      <c r="P54" s="48"/>
      <c r="Q54" s="46"/>
      <c r="R54" s="17"/>
      <c r="S54" s="17"/>
      <c r="T54" s="17"/>
    </row>
    <row r="55" spans="1:20" ht="13.5">
      <c r="A55" s="27">
        <v>9</v>
      </c>
      <c r="B55" s="43">
        <v>9912.2685550000006</v>
      </c>
      <c r="C55" s="43">
        <v>12716.323242</v>
      </c>
      <c r="D55" s="43">
        <v>12966.105469</v>
      </c>
      <c r="E55" s="43">
        <v>13208.832031</v>
      </c>
      <c r="F55" s="45">
        <v>9392.5012205000003</v>
      </c>
      <c r="G55" s="45">
        <v>12245.337890250001</v>
      </c>
      <c r="H55" s="45">
        <v>12830.3215335</v>
      </c>
      <c r="I55" s="45">
        <v>13067.320313</v>
      </c>
      <c r="J55" s="45"/>
      <c r="K55" s="46"/>
      <c r="L55" s="46"/>
      <c r="M55" s="46"/>
      <c r="N55" s="46"/>
      <c r="O55" s="48"/>
      <c r="P55" s="48"/>
      <c r="Q55" s="46"/>
      <c r="R55" s="17"/>
      <c r="S55" s="17"/>
      <c r="T55" s="17"/>
    </row>
    <row r="56" spans="1:20" ht="13.5">
      <c r="A56" s="27">
        <v>10</v>
      </c>
      <c r="B56" s="43">
        <v>10617.869140999999</v>
      </c>
      <c r="C56" s="43">
        <v>13077.590819999999</v>
      </c>
      <c r="D56" s="43">
        <v>13358.418944999999</v>
      </c>
      <c r="E56" s="43">
        <v>13491.072265999999</v>
      </c>
      <c r="F56" s="45">
        <v>9996.8627932500003</v>
      </c>
      <c r="G56" s="45">
        <v>12635.37377925</v>
      </c>
      <c r="H56" s="45">
        <v>13256.8710935</v>
      </c>
      <c r="I56" s="45">
        <v>13327.723145</v>
      </c>
      <c r="J56" s="45"/>
      <c r="K56" s="46"/>
      <c r="L56" s="46"/>
      <c r="M56" s="46"/>
      <c r="N56" s="46"/>
      <c r="O56" s="48"/>
      <c r="P56" s="48"/>
      <c r="Q56" s="46"/>
      <c r="R56" s="17"/>
      <c r="S56" s="17"/>
      <c r="T56" s="17"/>
    </row>
    <row r="57" spans="1:20" ht="13.5">
      <c r="A57" s="27">
        <v>11</v>
      </c>
      <c r="B57" s="43">
        <v>11276.899414</v>
      </c>
      <c r="C57" s="43">
        <v>13351.363281</v>
      </c>
      <c r="D57" s="43">
        <v>13582.799805000001</v>
      </c>
      <c r="E57" s="43">
        <v>13691.461914</v>
      </c>
      <c r="F57" s="45">
        <v>10790.336426</v>
      </c>
      <c r="G57" s="45">
        <v>12979.813965249999</v>
      </c>
      <c r="H57" s="45">
        <v>13538.99877925</v>
      </c>
      <c r="I57" s="45">
        <v>13565.8632815</v>
      </c>
      <c r="J57" s="45"/>
      <c r="K57" s="46"/>
      <c r="L57" s="46"/>
      <c r="M57" s="46"/>
      <c r="N57" s="46"/>
      <c r="O57" s="48"/>
      <c r="P57" s="48"/>
      <c r="Q57" s="46"/>
      <c r="R57" s="17"/>
      <c r="S57" s="17"/>
      <c r="T57" s="17"/>
    </row>
    <row r="58" spans="1:20" ht="13.5">
      <c r="A58" s="27">
        <v>12</v>
      </c>
      <c r="B58" s="43">
        <v>11775.052734000001</v>
      </c>
      <c r="C58" s="43">
        <v>13547.519531</v>
      </c>
      <c r="D58" s="43">
        <v>13756.377930000001</v>
      </c>
      <c r="E58" s="43">
        <v>13826.9375</v>
      </c>
      <c r="F58" s="45">
        <v>11353.6220705</v>
      </c>
      <c r="G58" s="45">
        <v>13222.413818749999</v>
      </c>
      <c r="H58" s="45">
        <v>13737.618164</v>
      </c>
      <c r="I58" s="45">
        <v>13769.7282715</v>
      </c>
      <c r="J58" s="46"/>
      <c r="K58" s="46"/>
      <c r="L58" s="46"/>
      <c r="M58" s="46"/>
      <c r="N58" s="46"/>
      <c r="O58" s="48"/>
      <c r="P58" s="48"/>
      <c r="Q58" s="46"/>
      <c r="R58" s="17"/>
      <c r="S58" s="17"/>
      <c r="T58" s="17"/>
    </row>
    <row r="59" spans="1:20" ht="13.5">
      <c r="A59" s="27">
        <v>13</v>
      </c>
      <c r="B59" s="43">
        <v>12294.374023</v>
      </c>
      <c r="C59" s="43">
        <v>13699.929688</v>
      </c>
      <c r="D59" s="43">
        <v>13891.852539</v>
      </c>
      <c r="E59" s="43">
        <v>13944.067383</v>
      </c>
      <c r="F59" s="45">
        <v>11981.172607250001</v>
      </c>
      <c r="G59" s="45">
        <v>13440.72875975</v>
      </c>
      <c r="H59" s="45">
        <v>13863.276367</v>
      </c>
      <c r="I59" s="45">
        <v>13886.21264675</v>
      </c>
      <c r="J59" s="46"/>
      <c r="K59" s="46"/>
      <c r="L59" s="46"/>
      <c r="M59" s="46"/>
      <c r="N59" s="46"/>
      <c r="O59" s="48"/>
      <c r="P59" s="48"/>
      <c r="Q59" s="46"/>
      <c r="R59" s="17"/>
      <c r="S59" s="17"/>
      <c r="T59" s="17"/>
    </row>
    <row r="60" spans="1:20" ht="13.5">
      <c r="A60" s="27">
        <v>14</v>
      </c>
      <c r="B60" s="43">
        <v>12681.042969</v>
      </c>
      <c r="C60" s="43">
        <v>13825.526367</v>
      </c>
      <c r="D60" s="43">
        <v>13972.291015999999</v>
      </c>
      <c r="E60" s="43">
        <v>14006.160156</v>
      </c>
      <c r="F60" s="45">
        <v>12464.078125</v>
      </c>
      <c r="G60" s="45">
        <v>13659.6572265</v>
      </c>
      <c r="H60" s="45">
        <v>13962.413086</v>
      </c>
      <c r="I60" s="45">
        <v>13971.646484250001</v>
      </c>
      <c r="J60" s="46"/>
      <c r="K60" s="46"/>
      <c r="L60" s="46"/>
      <c r="M60" s="46"/>
      <c r="N60" s="46"/>
      <c r="O60" s="48"/>
      <c r="P60" s="48"/>
      <c r="Q60" s="46"/>
      <c r="R60" s="17"/>
      <c r="S60" s="17"/>
      <c r="T60" s="17"/>
    </row>
    <row r="61" spans="1:20" ht="13.5">
      <c r="A61" s="27">
        <v>15</v>
      </c>
      <c r="B61" s="43">
        <v>13083.235352</v>
      </c>
      <c r="C61" s="43">
        <v>13886.208008</v>
      </c>
      <c r="D61" s="43">
        <v>14021.683594</v>
      </c>
      <c r="E61" s="43">
        <v>14047.084961</v>
      </c>
      <c r="F61" s="45">
        <v>12847.620849999999</v>
      </c>
      <c r="G61" s="45">
        <v>13779.837890999999</v>
      </c>
      <c r="H61" s="45">
        <v>14025.50341825</v>
      </c>
      <c r="I61" s="45">
        <v>14029.208984499999</v>
      </c>
      <c r="J61" s="46"/>
      <c r="K61" s="46"/>
      <c r="L61" s="46"/>
      <c r="M61" s="46"/>
      <c r="N61" s="46"/>
      <c r="O61" s="48"/>
      <c r="P61" s="48"/>
      <c r="Q61" s="46"/>
      <c r="R61" s="17"/>
      <c r="S61" s="17"/>
      <c r="T61" s="17"/>
    </row>
    <row r="62" spans="1:20" ht="13.5">
      <c r="A62" s="27">
        <v>16</v>
      </c>
      <c r="B62" s="43">
        <v>13287.859375</v>
      </c>
      <c r="C62" s="43">
        <v>13965.235352</v>
      </c>
      <c r="D62" s="43">
        <v>14069.664063</v>
      </c>
      <c r="E62" s="43">
        <v>14088.009765999999</v>
      </c>
      <c r="F62" s="45">
        <v>13189.20654325</v>
      </c>
      <c r="G62" s="45">
        <v>13891.91625975</v>
      </c>
      <c r="H62" s="45">
        <v>14062.724609749999</v>
      </c>
      <c r="I62" s="45">
        <v>14063.488525250001</v>
      </c>
      <c r="J62" s="47"/>
      <c r="K62" s="43"/>
      <c r="L62" s="45"/>
      <c r="M62" s="46"/>
      <c r="N62" s="46"/>
      <c r="O62" s="48"/>
      <c r="P62" s="48"/>
      <c r="Q62" s="46"/>
      <c r="R62" s="17"/>
      <c r="S62" s="17"/>
      <c r="T62" s="17"/>
    </row>
    <row r="63" spans="1:20" ht="13.5">
      <c r="A63" s="27">
        <v>17</v>
      </c>
      <c r="B63" s="43">
        <v>13526.351563</v>
      </c>
      <c r="C63" s="43">
        <v>14021.683594</v>
      </c>
      <c r="D63" s="43">
        <v>14078.130859000001</v>
      </c>
      <c r="E63" s="43">
        <v>14092.243164</v>
      </c>
      <c r="F63" s="45">
        <v>13431.862548749999</v>
      </c>
      <c r="G63" s="45">
        <v>13964.001464749999</v>
      </c>
      <c r="H63" s="45">
        <v>14089.8320315</v>
      </c>
      <c r="I63" s="45">
        <v>14089.773681750001</v>
      </c>
      <c r="J63" s="47"/>
      <c r="K63" s="43"/>
      <c r="L63" s="43"/>
      <c r="M63" s="46"/>
      <c r="N63" s="46"/>
      <c r="O63" s="48"/>
      <c r="P63" s="48"/>
      <c r="Q63" s="46"/>
      <c r="R63" s="17"/>
      <c r="S63" s="17"/>
      <c r="T63" s="17"/>
    </row>
    <row r="64" spans="1:20" ht="13.5">
      <c r="A64" s="27">
        <v>18</v>
      </c>
      <c r="B64" s="43">
        <v>13691.461914</v>
      </c>
      <c r="C64" s="43">
        <v>14054.140625</v>
      </c>
      <c r="D64" s="43">
        <v>14093.654296999999</v>
      </c>
      <c r="E64" s="43">
        <v>14102.122069999999</v>
      </c>
      <c r="F64" s="45">
        <v>13636.30908225</v>
      </c>
      <c r="G64" s="45">
        <v>14010.101318249999</v>
      </c>
      <c r="H64" s="45">
        <v>14100.357421750001</v>
      </c>
      <c r="I64" s="45">
        <v>14100.357421750001</v>
      </c>
      <c r="J64" s="47"/>
      <c r="K64" s="43"/>
      <c r="L64" s="43"/>
      <c r="M64" s="46"/>
      <c r="N64" s="46"/>
      <c r="O64" s="48"/>
      <c r="P64" s="48"/>
      <c r="Q64" s="46"/>
      <c r="R64" s="17"/>
      <c r="S64" s="17"/>
      <c r="T64" s="17"/>
    </row>
    <row r="65" spans="1:20" ht="13.5">
      <c r="A65" s="27">
        <v>19</v>
      </c>
      <c r="B65" s="43">
        <v>13810.002930000001</v>
      </c>
      <c r="C65" s="43">
        <v>14065.430664</v>
      </c>
      <c r="D65" s="43">
        <v>14099.298828000001</v>
      </c>
      <c r="E65" s="43">
        <v>14104.944336</v>
      </c>
      <c r="F65" s="45">
        <v>13792.721191500001</v>
      </c>
      <c r="G65" s="45">
        <v>14039.498291</v>
      </c>
      <c r="H65" s="45">
        <v>14104.2387695</v>
      </c>
      <c r="I65" s="45">
        <v>14103.885986249999</v>
      </c>
      <c r="J65" s="47"/>
      <c r="K65" s="43"/>
      <c r="L65" s="45"/>
      <c r="M65" s="46"/>
      <c r="N65" s="46"/>
      <c r="O65" s="48"/>
      <c r="P65" s="48"/>
      <c r="Q65" s="46"/>
      <c r="R65" s="17"/>
      <c r="S65" s="17"/>
      <c r="T65" s="17"/>
    </row>
    <row r="66" spans="1:20" ht="13.5">
      <c r="A66" s="27">
        <v>20</v>
      </c>
      <c r="B66" s="43">
        <v>13900.320313</v>
      </c>
      <c r="C66" s="43">
        <v>14083.776367</v>
      </c>
      <c r="D66" s="43">
        <v>14106.355469</v>
      </c>
      <c r="E66" s="43">
        <v>14109.177734000001</v>
      </c>
      <c r="F66" s="45">
        <v>13875.7995605</v>
      </c>
      <c r="G66" s="45">
        <v>14065.783447</v>
      </c>
      <c r="H66" s="45">
        <v>14106.70825225</v>
      </c>
      <c r="I66" s="45">
        <v>14105.649902499999</v>
      </c>
      <c r="J66" s="47"/>
      <c r="K66" s="43"/>
      <c r="L66" s="43"/>
      <c r="M66" s="46"/>
      <c r="N66" s="46"/>
      <c r="O66" s="48"/>
      <c r="P66" s="48"/>
      <c r="Q66" s="46"/>
      <c r="R66" s="17"/>
      <c r="S66" s="17"/>
      <c r="T66" s="17"/>
    </row>
    <row r="67" spans="1:20" ht="13.5">
      <c r="A67" s="27">
        <v>21</v>
      </c>
      <c r="B67" s="43">
        <v>13968.057617</v>
      </c>
      <c r="C67" s="43">
        <v>14092.243164</v>
      </c>
      <c r="D67" s="43">
        <v>14109.177734000001</v>
      </c>
      <c r="E67" s="43">
        <v>14110.588867</v>
      </c>
      <c r="F67" s="45">
        <v>13951.94580075</v>
      </c>
      <c r="G67" s="45">
        <v>14079.89501975</v>
      </c>
      <c r="H67" s="45">
        <v>14108.824951500001</v>
      </c>
      <c r="I67" s="45">
        <v>14108.824951500001</v>
      </c>
      <c r="J67" s="47"/>
      <c r="K67" s="43"/>
      <c r="L67" s="43"/>
      <c r="M67" s="46"/>
      <c r="N67" s="46"/>
      <c r="O67" s="48"/>
      <c r="P67" s="48"/>
      <c r="Q67" s="46"/>
      <c r="R67" s="17"/>
      <c r="S67" s="17"/>
      <c r="T67" s="17"/>
    </row>
    <row r="68" spans="1:20" ht="13.5">
      <c r="A68" s="27"/>
      <c r="B68" s="21"/>
      <c r="C68" s="21"/>
      <c r="D68" s="21"/>
      <c r="E68" s="21"/>
      <c r="F68" s="21"/>
      <c r="G68" s="23"/>
      <c r="H68" s="23"/>
      <c r="I68" s="21"/>
      <c r="J68" s="21"/>
      <c r="K68" s="21"/>
      <c r="L68" s="21"/>
      <c r="M68" s="22"/>
      <c r="N68" s="22"/>
      <c r="O68" s="30"/>
      <c r="P68" s="30"/>
      <c r="Q68" s="22"/>
      <c r="R68" s="17"/>
      <c r="S68" s="17"/>
      <c r="T68" s="17"/>
    </row>
    <row r="69" spans="1:20">
      <c r="A69" s="31"/>
      <c r="B69" s="31"/>
      <c r="C69" s="31"/>
      <c r="D69" s="31"/>
      <c r="E69" s="31"/>
      <c r="F69" s="31"/>
      <c r="G69" s="32"/>
      <c r="H69" s="32"/>
      <c r="I69" s="32"/>
      <c r="J69" s="32"/>
      <c r="K69" s="31"/>
      <c r="L69" s="32"/>
      <c r="M69" s="32"/>
      <c r="N69" s="32"/>
      <c r="O69" s="32"/>
      <c r="P69" s="32"/>
      <c r="Q69" s="31"/>
      <c r="R69" s="18"/>
      <c r="S69" s="18"/>
      <c r="T69" s="18"/>
    </row>
    <row r="70" spans="1:20">
      <c r="A70" s="28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23"/>
    </row>
    <row r="71" spans="1:20" s="42" customFormat="1" ht="37.5">
      <c r="A71" s="39" t="s">
        <v>39</v>
      </c>
      <c r="B71" s="40">
        <v>12.4239134244312</v>
      </c>
      <c r="C71" s="40">
        <v>7.2777780475952101</v>
      </c>
      <c r="D71" s="40">
        <v>7.2295084301974502</v>
      </c>
      <c r="E71" s="40">
        <v>6.3256997564574098</v>
      </c>
      <c r="F71" s="40">
        <f>IF(OR(MIN(F$45:F$68)&gt;$E1*$I$1,SUM(F$45:F$68)=0),"",(LOG10(($E1*$I$1)/INDEX(F$45:F$68,MATCH($E1*$I$1,F$45:F$68)))/LOG10(INDEX(F$45:F$68,MATCH($E1*$I$1,F$45:F$68))/INDEX(F$45:F$68,1+MATCH($E1*$I$1,F$45:F$68))))*(INDEX($A$45:$A$68,MATCH($E1*$I$1,F$45:F$68))-INDEX($A$45:$A$68,1+MATCH($E1*$I$1,F$45:F$68)))+INDEX($A$45:$A$68,MATCH($E1*$I$1,F$45:F$68)))</f>
        <v>13.029612109904802</v>
      </c>
      <c r="G71" s="40">
        <f t="shared" ref="G71:I71" si="0">IF(OR(MIN(G$45:G$68)&gt;$E1*$I$1,SUM(G$45:G$68)=0),"",(LOG10(($E1*$I$1)/INDEX(G$45:G$68,MATCH($E1*$I$1,G$45:G$68)))/LOG10(INDEX(G$45:G$68,MATCH($E1*$I$1,G$45:G$68))/INDEX(G$45:G$68,1+MATCH($E1*$I$1,G$45:G$68))))*(INDEX($A$45:$A$68,MATCH($E1*$I$1,G$45:G$68))-INDEX($A$45:$A$68,1+MATCH($E1*$I$1,G$45:G$68)))+INDEX($A$45:$A$68,MATCH($E1*$I$1,G$45:G$68)))</f>
        <v>8.4696187315934903</v>
      </c>
      <c r="H71" s="40">
        <f t="shared" si="0"/>
        <v>7.5001294126100513</v>
      </c>
      <c r="I71" s="40">
        <f t="shared" si="0"/>
        <v>6.8137815882399222</v>
      </c>
      <c r="J71" s="40"/>
      <c r="K71" s="40"/>
      <c r="L71" s="40"/>
      <c r="M71" s="40"/>
      <c r="N71" s="40"/>
      <c r="O71" s="40"/>
      <c r="P71" s="40"/>
      <c r="Q71" s="40"/>
      <c r="R71" s="41"/>
      <c r="S71" s="41"/>
      <c r="T71" s="41"/>
    </row>
    <row r="72" spans="1:20">
      <c r="B72" s="34"/>
      <c r="C72" s="34"/>
      <c r="D72" s="34"/>
      <c r="E72" s="34"/>
      <c r="G72" s="12"/>
    </row>
    <row r="73" spans="1:20">
      <c r="G73" s="12"/>
    </row>
    <row r="74" spans="1:20">
      <c r="G74" s="12"/>
      <c r="H74" s="10"/>
      <c r="I74" s="10"/>
      <c r="J74" s="10"/>
      <c r="K74" s="10"/>
    </row>
    <row r="75" spans="1:20">
      <c r="G75" s="12"/>
    </row>
    <row r="76" spans="1:20">
      <c r="G76" s="12"/>
    </row>
    <row r="77" spans="1:20">
      <c r="G77" s="12"/>
    </row>
    <row r="78" spans="1:20">
      <c r="G78" s="12"/>
    </row>
    <row r="79" spans="1:20">
      <c r="G79" s="12"/>
    </row>
    <row r="80" spans="1:20">
      <c r="G80" s="12"/>
    </row>
    <row r="81" spans="1:20" s="12" customFormat="1">
      <c r="F81" s="11"/>
      <c r="R81" s="9"/>
      <c r="S81" s="9"/>
      <c r="T81" s="9"/>
    </row>
    <row r="82" spans="1:20" s="12" customFormat="1">
      <c r="F82" s="11"/>
      <c r="R82" s="9"/>
      <c r="S82" s="9"/>
      <c r="T82" s="9"/>
    </row>
    <row r="83" spans="1:20" s="12" customFormat="1">
      <c r="F83" s="11"/>
      <c r="R83" s="9"/>
      <c r="S83" s="9"/>
      <c r="T83" s="9"/>
    </row>
    <row r="84" spans="1:20" s="12" customFormat="1">
      <c r="F84" s="11"/>
      <c r="R84" s="9"/>
      <c r="S84" s="9"/>
      <c r="T84" s="9"/>
    </row>
    <row r="85" spans="1:20" s="12" customFormat="1">
      <c r="F85" s="11"/>
      <c r="G85" s="11"/>
      <c r="H85" s="35"/>
      <c r="I85" s="35"/>
      <c r="J85" s="35"/>
      <c r="R85" s="9"/>
      <c r="S85" s="9"/>
      <c r="T85" s="9"/>
    </row>
    <row r="86" spans="1:20" s="12" customFormat="1" ht="13">
      <c r="A86" s="24"/>
      <c r="F86" s="11"/>
      <c r="G86" s="11"/>
      <c r="R86" s="9"/>
      <c r="S86" s="9"/>
      <c r="T86" s="9"/>
    </row>
    <row r="87" spans="1:20" s="12" customFormat="1">
      <c r="F87" s="36"/>
      <c r="R87" s="9"/>
      <c r="S87" s="9"/>
      <c r="T87" s="9"/>
    </row>
    <row r="88" spans="1:20" s="12" customFormat="1">
      <c r="F88" s="11"/>
      <c r="R88" s="9"/>
      <c r="S88" s="9"/>
      <c r="T88" s="9"/>
    </row>
    <row r="89" spans="1:20" s="12" customFormat="1">
      <c r="F89" s="11"/>
      <c r="R89" s="9"/>
      <c r="S89" s="9"/>
      <c r="T89" s="9"/>
    </row>
    <row r="90" spans="1:20" s="12" customFormat="1">
      <c r="F90" s="11"/>
      <c r="R90" s="9"/>
      <c r="S90" s="9"/>
      <c r="T90" s="9"/>
    </row>
    <row r="91" spans="1:20" s="12" customFormat="1">
      <c r="F91" s="11"/>
      <c r="R91" s="9"/>
      <c r="S91" s="9"/>
      <c r="T91" s="9"/>
    </row>
    <row r="92" spans="1:20" s="12" customFormat="1">
      <c r="F92" s="11"/>
      <c r="R92" s="9"/>
      <c r="S92" s="9"/>
      <c r="T92" s="9"/>
    </row>
    <row r="93" spans="1:20" s="12" customFormat="1">
      <c r="F93" s="11"/>
      <c r="R93" s="9"/>
      <c r="S93" s="9"/>
      <c r="T93" s="9"/>
    </row>
    <row r="94" spans="1:20" s="12" customFormat="1">
      <c r="F94" s="11"/>
      <c r="R94" s="9"/>
      <c r="S94" s="9"/>
      <c r="T94" s="9"/>
    </row>
    <row r="95" spans="1:20" s="12" customFormat="1">
      <c r="F95" s="11"/>
      <c r="R95" s="9"/>
      <c r="S95" s="9"/>
      <c r="T95" s="9"/>
    </row>
    <row r="96" spans="1:20" s="12" customFormat="1">
      <c r="F96" s="11"/>
      <c r="R96" s="9"/>
      <c r="S96" s="9"/>
      <c r="T96" s="9"/>
    </row>
    <row r="97" spans="1:20" s="12" customFormat="1">
      <c r="F97" s="11"/>
      <c r="R97" s="9"/>
      <c r="S97" s="9"/>
      <c r="T97" s="9"/>
    </row>
    <row r="98" spans="1:20" s="12" customFormat="1">
      <c r="F98" s="11"/>
      <c r="R98" s="9"/>
      <c r="S98" s="9"/>
      <c r="T98" s="9"/>
    </row>
    <row r="99" spans="1:20" s="12" customFormat="1">
      <c r="F99" s="11"/>
      <c r="R99" s="9"/>
      <c r="S99" s="9"/>
      <c r="T99" s="9"/>
    </row>
    <row r="100" spans="1:20" s="12" customFormat="1">
      <c r="F100" s="11"/>
      <c r="R100" s="9"/>
      <c r="S100" s="9"/>
      <c r="T100" s="9"/>
    </row>
    <row r="102" spans="1:20" s="12" customFormat="1" ht="13">
      <c r="A102" s="24"/>
      <c r="F102" s="11"/>
      <c r="G102" s="11"/>
      <c r="R102" s="9"/>
      <c r="S102" s="9"/>
      <c r="T102" s="9"/>
    </row>
    <row r="103" spans="1:20" s="12" customFormat="1">
      <c r="F103" s="36"/>
      <c r="G103" s="36"/>
      <c r="R103" s="9"/>
      <c r="S103" s="9"/>
      <c r="T103" s="9"/>
    </row>
    <row r="112" spans="1:20" s="12" customFormat="1">
      <c r="F112" s="11"/>
      <c r="G112" s="11"/>
      <c r="H112" s="35"/>
      <c r="I112" s="35"/>
      <c r="J112" s="35"/>
      <c r="R112" s="9"/>
      <c r="S112" s="9"/>
      <c r="T112" s="9"/>
    </row>
    <row r="114" spans="6:20" s="12" customFormat="1">
      <c r="F114" s="11"/>
      <c r="G114" s="11"/>
      <c r="H114" s="35"/>
      <c r="I114" s="35"/>
      <c r="J114" s="35"/>
      <c r="R114" s="9"/>
      <c r="S114" s="9"/>
      <c r="T114" s="9"/>
    </row>
    <row r="116" spans="6:20" s="12" customFormat="1">
      <c r="F116" s="11"/>
      <c r="G116" s="11"/>
      <c r="H116" s="35"/>
      <c r="I116" s="35"/>
      <c r="J116" s="35"/>
      <c r="R116" s="9"/>
      <c r="S116" s="9"/>
      <c r="T116" s="9"/>
    </row>
    <row r="118" spans="6:20" s="12" customFormat="1">
      <c r="F118" s="11"/>
      <c r="G118" s="11"/>
      <c r="H118" s="10"/>
      <c r="I118" s="10"/>
      <c r="J118" s="10"/>
      <c r="R118" s="9"/>
      <c r="S118" s="9"/>
      <c r="T118" s="9"/>
    </row>
    <row r="120" spans="6:20" s="12" customFormat="1">
      <c r="F120" s="37"/>
      <c r="G120" s="37"/>
      <c r="H120" s="38"/>
      <c r="I120" s="38"/>
      <c r="J120" s="38"/>
      <c r="R120" s="9"/>
      <c r="S120" s="9"/>
      <c r="T120" s="9"/>
    </row>
    <row r="121" spans="6:20" s="12" customFormat="1">
      <c r="F121" s="37"/>
      <c r="G121" s="37"/>
      <c r="H121" s="35"/>
      <c r="I121" s="35"/>
      <c r="J121" s="35"/>
      <c r="R121" s="9"/>
      <c r="S121" s="9"/>
      <c r="T121" s="9"/>
    </row>
    <row r="122" spans="6:20" s="12" customFormat="1">
      <c r="F122" s="37"/>
      <c r="G122" s="37"/>
      <c r="H122" s="35"/>
      <c r="I122" s="35"/>
      <c r="J122" s="35"/>
      <c r="R122" s="9"/>
      <c r="S122" s="9"/>
      <c r="T122" s="9"/>
    </row>
    <row r="123" spans="6:20" s="12" customFormat="1">
      <c r="F123" s="37"/>
      <c r="G123" s="37"/>
      <c r="H123" s="35"/>
      <c r="I123" s="35"/>
      <c r="J123" s="35"/>
      <c r="R123" s="9"/>
      <c r="S123" s="9"/>
      <c r="T123" s="9"/>
    </row>
    <row r="124" spans="6:20" s="12" customFormat="1">
      <c r="F124" s="37"/>
      <c r="G124" s="37"/>
      <c r="H124" s="35"/>
      <c r="I124" s="35"/>
      <c r="J124" s="35"/>
      <c r="R124" s="9"/>
      <c r="S124" s="9"/>
      <c r="T124" s="9"/>
    </row>
    <row r="125" spans="6:20" s="12" customFormat="1">
      <c r="F125" s="37"/>
      <c r="G125" s="37"/>
      <c r="H125" s="35"/>
      <c r="I125" s="35"/>
      <c r="J125" s="35"/>
      <c r="R125" s="9"/>
      <c r="S125" s="9"/>
      <c r="T125" s="9"/>
    </row>
    <row r="126" spans="6:20" s="12" customFormat="1">
      <c r="F126" s="37"/>
      <c r="G126" s="37"/>
      <c r="H126" s="35"/>
      <c r="I126" s="35"/>
      <c r="J126" s="35"/>
      <c r="R126" s="9"/>
      <c r="S126" s="9"/>
      <c r="T126" s="9"/>
    </row>
    <row r="127" spans="6:20" s="12" customFormat="1">
      <c r="F127" s="37"/>
      <c r="G127" s="37"/>
      <c r="R127" s="9"/>
      <c r="S127" s="9"/>
      <c r="T127" s="9"/>
    </row>
    <row r="128" spans="6:20" s="12" customFormat="1">
      <c r="F128" s="37"/>
      <c r="G128" s="37"/>
      <c r="R128" s="9"/>
      <c r="S128" s="9"/>
      <c r="T128" s="9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topLeftCell="A34" zoomScaleNormal="100" workbookViewId="0">
      <selection activeCell="F43" sqref="F43:I43"/>
    </sheetView>
  </sheetViews>
  <sheetFormatPr defaultColWidth="9" defaultRowHeight="12.5"/>
  <cols>
    <col min="1" max="1" width="8.54296875" style="12" customWidth="1"/>
    <col min="2" max="2" width="6.81640625" style="12" customWidth="1"/>
    <col min="3" max="3" width="7.453125" style="12" customWidth="1"/>
    <col min="4" max="5" width="9.453125" style="12" customWidth="1"/>
    <col min="6" max="7" width="7.453125" style="11" customWidth="1"/>
    <col min="8" max="17" width="7.453125" style="12" customWidth="1"/>
    <col min="18" max="18" width="7.453125" style="9" customWidth="1"/>
    <col min="19" max="19" width="9.1796875" style="9" customWidth="1"/>
    <col min="20" max="20" width="7.453125" style="9" customWidth="1"/>
    <col min="21" max="16384" width="9" style="9"/>
  </cols>
  <sheetData>
    <row r="1" spans="1:15" ht="21" customHeight="1">
      <c r="A1" s="247" t="s">
        <v>60</v>
      </c>
      <c r="B1" s="247"/>
      <c r="C1" s="247"/>
      <c r="D1" s="247"/>
      <c r="E1" s="123">
        <v>0.85</v>
      </c>
      <c r="F1" s="11" t="s">
        <v>155</v>
      </c>
      <c r="G1" s="11">
        <v>8760</v>
      </c>
      <c r="H1" s="12" t="s">
        <v>157</v>
      </c>
      <c r="I1" s="12">
        <v>14112</v>
      </c>
      <c r="L1" s="10"/>
      <c r="M1" s="29"/>
      <c r="N1" s="29"/>
      <c r="O1" s="10"/>
    </row>
    <row r="2" spans="1:15" ht="13">
      <c r="A2" s="25"/>
      <c r="F2" s="13"/>
      <c r="G2" s="13"/>
      <c r="H2" s="24"/>
      <c r="I2" s="24"/>
      <c r="J2" s="24"/>
    </row>
    <row r="3" spans="1:15" ht="13">
      <c r="A3" s="25"/>
      <c r="F3" s="13"/>
      <c r="G3" s="13"/>
      <c r="H3" s="24"/>
      <c r="I3" s="24"/>
      <c r="J3" s="24"/>
    </row>
    <row r="4" spans="1:15" ht="13">
      <c r="A4" s="25"/>
      <c r="F4" s="13"/>
      <c r="G4" s="13"/>
      <c r="H4" s="24"/>
      <c r="I4" s="24"/>
      <c r="J4" s="24"/>
    </row>
    <row r="5" spans="1:15" ht="13">
      <c r="A5" s="25"/>
      <c r="F5" s="13"/>
      <c r="G5" s="13"/>
      <c r="H5" s="24"/>
      <c r="I5" s="24"/>
      <c r="J5" s="24"/>
    </row>
    <row r="6" spans="1:15" ht="13">
      <c r="A6" s="25"/>
      <c r="F6" s="13"/>
      <c r="G6" s="13"/>
      <c r="H6" s="24"/>
      <c r="I6" s="24"/>
      <c r="J6" s="24"/>
    </row>
    <row r="7" spans="1:15" ht="13">
      <c r="A7" s="25"/>
      <c r="F7" s="13"/>
      <c r="G7" s="13"/>
      <c r="H7" s="24"/>
      <c r="I7" s="24"/>
      <c r="J7" s="24"/>
    </row>
    <row r="8" spans="1:15" ht="13">
      <c r="A8" s="25"/>
      <c r="F8" s="13"/>
      <c r="G8" s="13"/>
      <c r="H8" s="24"/>
      <c r="I8" s="24"/>
      <c r="J8" s="24"/>
    </row>
    <row r="9" spans="1:15" ht="13">
      <c r="A9" s="25"/>
      <c r="F9" s="13"/>
      <c r="G9" s="13"/>
      <c r="H9" s="24"/>
      <c r="I9" s="24"/>
      <c r="J9" s="24"/>
    </row>
    <row r="10" spans="1:15" ht="13">
      <c r="A10" s="25"/>
      <c r="F10" s="13"/>
      <c r="G10" s="13"/>
      <c r="H10" s="24"/>
      <c r="I10" s="24"/>
      <c r="J10" s="24"/>
    </row>
    <row r="11" spans="1:15" ht="13">
      <c r="A11" s="25"/>
      <c r="F11" s="13"/>
      <c r="G11" s="13"/>
      <c r="H11" s="24"/>
      <c r="I11" s="24"/>
      <c r="J11" s="24"/>
    </row>
    <row r="12" spans="1:15" ht="13">
      <c r="A12" s="25"/>
      <c r="F12" s="13"/>
      <c r="G12" s="13"/>
      <c r="H12" s="24"/>
      <c r="I12" s="24"/>
      <c r="J12" s="24"/>
    </row>
    <row r="13" spans="1:15" ht="13">
      <c r="A13" s="25"/>
      <c r="F13" s="13"/>
      <c r="G13" s="13"/>
      <c r="H13" s="24"/>
      <c r="I13" s="24"/>
      <c r="J13" s="24"/>
    </row>
    <row r="14" spans="1:15" ht="13">
      <c r="A14" s="25"/>
      <c r="F14" s="13"/>
      <c r="G14" s="13"/>
      <c r="H14" s="24"/>
      <c r="I14" s="24"/>
      <c r="J14" s="24"/>
    </row>
    <row r="15" spans="1:15" ht="13">
      <c r="A15" s="25"/>
      <c r="F15" s="13"/>
      <c r="G15" s="13"/>
      <c r="H15" s="24"/>
      <c r="I15" s="24"/>
      <c r="J15" s="24"/>
    </row>
    <row r="16" spans="1:15" ht="13">
      <c r="A16" s="25"/>
      <c r="F16" s="13"/>
      <c r="G16" s="13"/>
      <c r="H16" s="24"/>
      <c r="I16" s="24"/>
      <c r="J16" s="24"/>
    </row>
    <row r="17" spans="1:10" ht="13">
      <c r="A17" s="25"/>
      <c r="F17" s="13"/>
      <c r="G17" s="13"/>
      <c r="H17" s="24"/>
      <c r="I17" s="24"/>
      <c r="J17" s="24"/>
    </row>
    <row r="18" spans="1:10" ht="13">
      <c r="A18" s="25"/>
      <c r="F18" s="13"/>
      <c r="G18" s="13"/>
      <c r="H18" s="24"/>
      <c r="I18" s="24"/>
      <c r="J18" s="24"/>
    </row>
    <row r="19" spans="1:10" ht="13">
      <c r="A19" s="25"/>
      <c r="F19" s="13"/>
      <c r="G19" s="13"/>
      <c r="H19" s="24"/>
      <c r="I19" s="24"/>
      <c r="J19" s="24"/>
    </row>
    <row r="20" spans="1:10" ht="13">
      <c r="A20" s="25"/>
      <c r="F20" s="13"/>
      <c r="G20" s="13"/>
      <c r="H20" s="24"/>
      <c r="I20" s="24"/>
      <c r="J20" s="24"/>
    </row>
    <row r="21" spans="1:10" ht="13">
      <c r="A21" s="25"/>
      <c r="F21" s="13"/>
      <c r="G21" s="13"/>
      <c r="H21" s="24"/>
      <c r="I21" s="24"/>
      <c r="J21" s="24"/>
    </row>
    <row r="22" spans="1:10" ht="13">
      <c r="A22" s="25"/>
      <c r="F22" s="13"/>
      <c r="G22" s="13"/>
      <c r="H22" s="24"/>
      <c r="I22" s="24"/>
      <c r="J22" s="24"/>
    </row>
    <row r="23" spans="1:10" ht="13">
      <c r="A23" s="25"/>
      <c r="F23" s="13"/>
      <c r="G23" s="13"/>
      <c r="H23" s="24"/>
      <c r="I23" s="24"/>
      <c r="J23" s="24"/>
    </row>
    <row r="24" spans="1:10" ht="13">
      <c r="A24" s="25"/>
      <c r="F24" s="13"/>
      <c r="G24" s="13"/>
      <c r="H24" s="24"/>
      <c r="I24" s="24"/>
      <c r="J24" s="24"/>
    </row>
    <row r="25" spans="1:10" ht="13">
      <c r="A25" s="25"/>
      <c r="F25" s="13"/>
      <c r="G25" s="13"/>
      <c r="H25" s="24"/>
      <c r="I25" s="24"/>
      <c r="J25" s="24"/>
    </row>
    <row r="26" spans="1:10" ht="13">
      <c r="A26" s="25"/>
      <c r="F26" s="13"/>
      <c r="G26" s="13"/>
      <c r="H26" s="24"/>
      <c r="I26" s="24"/>
      <c r="J26" s="24"/>
    </row>
    <row r="27" spans="1:10" ht="13">
      <c r="A27" s="25"/>
      <c r="F27" s="13"/>
      <c r="G27" s="13"/>
      <c r="H27" s="24"/>
      <c r="I27" s="24"/>
      <c r="J27" s="24"/>
    </row>
    <row r="28" spans="1:10" ht="13">
      <c r="A28" s="25"/>
      <c r="F28" s="13"/>
      <c r="G28" s="13"/>
      <c r="H28" s="24"/>
      <c r="I28" s="24"/>
      <c r="J28" s="24"/>
    </row>
    <row r="29" spans="1:10" ht="13">
      <c r="A29" s="25"/>
      <c r="F29" s="13"/>
      <c r="G29" s="13"/>
      <c r="H29" s="24"/>
      <c r="I29" s="24"/>
      <c r="J29" s="24"/>
    </row>
    <row r="30" spans="1:10" ht="13">
      <c r="A30" s="25"/>
      <c r="F30" s="13"/>
      <c r="G30" s="13"/>
      <c r="H30" s="24"/>
      <c r="I30" s="24"/>
      <c r="J30" s="24"/>
    </row>
    <row r="31" spans="1:10" ht="13">
      <c r="A31" s="25"/>
      <c r="F31" s="13"/>
      <c r="G31" s="13"/>
      <c r="H31" s="24"/>
      <c r="I31" s="24"/>
      <c r="J31" s="24"/>
    </row>
    <row r="32" spans="1:10" ht="13">
      <c r="A32" s="25"/>
      <c r="F32" s="13"/>
      <c r="G32" s="13"/>
      <c r="H32" s="24"/>
      <c r="I32" s="24"/>
      <c r="J32" s="24"/>
    </row>
    <row r="33" spans="1:20" ht="13">
      <c r="A33" s="25"/>
      <c r="F33" s="13"/>
      <c r="G33" s="13"/>
      <c r="H33" s="24"/>
      <c r="I33" s="24"/>
      <c r="J33" s="24"/>
    </row>
    <row r="34" spans="1:20" ht="13">
      <c r="A34" s="25"/>
      <c r="F34" s="13"/>
      <c r="G34" s="13"/>
      <c r="H34" s="24"/>
      <c r="I34" s="24"/>
      <c r="J34" s="24"/>
    </row>
    <row r="35" spans="1:20" ht="13">
      <c r="A35" s="25"/>
      <c r="F35" s="13"/>
      <c r="G35" s="13"/>
      <c r="H35" s="24"/>
      <c r="I35" s="24"/>
      <c r="J35" s="24"/>
    </row>
    <row r="36" spans="1:20" ht="13">
      <c r="A36" s="25"/>
      <c r="F36" s="13"/>
      <c r="G36" s="13"/>
      <c r="H36" s="24"/>
      <c r="I36" s="24"/>
      <c r="J36" s="24"/>
    </row>
    <row r="37" spans="1:20" ht="13">
      <c r="A37" s="25"/>
      <c r="F37" s="13"/>
      <c r="G37" s="13"/>
      <c r="H37" s="24"/>
      <c r="I37" s="24"/>
      <c r="J37" s="24"/>
    </row>
    <row r="38" spans="1:20" ht="13">
      <c r="A38" s="25"/>
      <c r="F38" s="13"/>
      <c r="G38" s="13"/>
      <c r="H38" s="24"/>
      <c r="I38" s="24"/>
      <c r="J38" s="24"/>
    </row>
    <row r="39" spans="1:20" ht="13">
      <c r="A39" s="25"/>
      <c r="F39" s="13"/>
      <c r="G39" s="13"/>
      <c r="H39" s="24"/>
      <c r="I39" s="24"/>
      <c r="J39" s="24"/>
    </row>
    <row r="40" spans="1:20" ht="13">
      <c r="A40" s="25"/>
      <c r="F40" s="13"/>
      <c r="G40" s="13"/>
      <c r="H40" s="24"/>
      <c r="I40" s="24"/>
      <c r="J40" s="24"/>
    </row>
    <row r="41" spans="1:20" ht="13">
      <c r="A41" s="25"/>
      <c r="F41" s="13"/>
      <c r="G41" s="13"/>
      <c r="H41" s="24"/>
      <c r="I41" s="24"/>
      <c r="J41" s="24"/>
    </row>
    <row r="42" spans="1:20" ht="13">
      <c r="A42" s="25"/>
      <c r="F42" s="13"/>
      <c r="G42" s="13"/>
      <c r="H42" s="24"/>
      <c r="I42" s="24"/>
      <c r="J42" s="24"/>
    </row>
    <row r="43" spans="1:20" s="19" customFormat="1" ht="25.5" customHeight="1">
      <c r="A43" s="26"/>
      <c r="B43" s="246" t="s">
        <v>32</v>
      </c>
      <c r="C43" s="246"/>
      <c r="D43" s="246"/>
      <c r="E43" s="246"/>
      <c r="F43" s="246" t="s">
        <v>186</v>
      </c>
      <c r="G43" s="246"/>
      <c r="H43" s="246"/>
      <c r="I43" s="246"/>
      <c r="J43" s="246" t="s">
        <v>37</v>
      </c>
      <c r="K43" s="246"/>
      <c r="L43" s="246"/>
      <c r="M43" s="246"/>
      <c r="N43" s="246" t="s">
        <v>38</v>
      </c>
      <c r="O43" s="246"/>
      <c r="P43" s="246"/>
      <c r="Q43" s="246"/>
    </row>
    <row r="44" spans="1:20" s="16" customFormat="1" ht="112.5" customHeight="1">
      <c r="A44" s="49" t="s">
        <v>58</v>
      </c>
      <c r="B44" s="20" t="s">
        <v>35</v>
      </c>
      <c r="C44" s="20" t="s">
        <v>36</v>
      </c>
      <c r="D44" s="20" t="s">
        <v>33</v>
      </c>
      <c r="E44" s="20" t="s">
        <v>34</v>
      </c>
      <c r="F44" s="20" t="s">
        <v>35</v>
      </c>
      <c r="G44" s="20" t="s">
        <v>36</v>
      </c>
      <c r="H44" s="20" t="s">
        <v>33</v>
      </c>
      <c r="I44" s="20" t="s">
        <v>34</v>
      </c>
      <c r="J44" s="20" t="s">
        <v>35</v>
      </c>
      <c r="K44" s="20" t="s">
        <v>36</v>
      </c>
      <c r="L44" s="20" t="s">
        <v>33</v>
      </c>
      <c r="M44" s="20" t="s">
        <v>34</v>
      </c>
      <c r="N44" s="20" t="s">
        <v>35</v>
      </c>
      <c r="O44" s="20" t="s">
        <v>36</v>
      </c>
      <c r="P44" s="20" t="s">
        <v>33</v>
      </c>
      <c r="Q44" s="20" t="s">
        <v>34</v>
      </c>
      <c r="R44" s="15"/>
      <c r="S44" s="14"/>
      <c r="T44" s="15"/>
    </row>
    <row r="45" spans="1:20" ht="14.5">
      <c r="A45" s="27">
        <v>-1</v>
      </c>
      <c r="B45" s="43">
        <v>230.02560399999999</v>
      </c>
      <c r="C45" s="43">
        <v>4606.1567379999997</v>
      </c>
      <c r="D45" s="43">
        <v>516.49920699999996</v>
      </c>
      <c r="E45" s="43">
        <v>4616.0351559999999</v>
      </c>
      <c r="F45" s="44"/>
      <c r="G45" s="45"/>
      <c r="H45" s="45"/>
      <c r="I45" s="46"/>
      <c r="J45" s="47"/>
      <c r="K45" s="46"/>
      <c r="L45" s="46"/>
      <c r="M45" s="46"/>
      <c r="N45" s="46"/>
      <c r="O45" s="48"/>
      <c r="P45" s="48"/>
      <c r="Q45" s="46"/>
      <c r="R45" s="17"/>
      <c r="S45" s="17"/>
      <c r="T45" s="17"/>
    </row>
    <row r="46" spans="1:20" ht="14.5">
      <c r="A46" s="27">
        <v>0</v>
      </c>
      <c r="B46" s="43">
        <v>975.13922100000002</v>
      </c>
      <c r="C46" s="43">
        <v>5246.841797</v>
      </c>
      <c r="D46" s="43">
        <v>1635.580811</v>
      </c>
      <c r="E46" s="43">
        <v>5323.0463870000003</v>
      </c>
      <c r="F46" s="44">
        <v>390.64719425000004</v>
      </c>
      <c r="G46" s="45">
        <v>4673.5129392500003</v>
      </c>
      <c r="H46" s="45">
        <v>852.80239899999992</v>
      </c>
      <c r="I46" s="46">
        <v>4765.0704349999996</v>
      </c>
      <c r="J46" s="43"/>
      <c r="K46" s="46"/>
      <c r="L46" s="46"/>
      <c r="M46" s="46"/>
      <c r="N46" s="46"/>
      <c r="O46" s="48"/>
      <c r="P46" s="48"/>
      <c r="Q46" s="46"/>
      <c r="R46" s="17"/>
      <c r="S46" s="17"/>
      <c r="T46" s="17"/>
    </row>
    <row r="47" spans="1:20" ht="14.5">
      <c r="A47" s="27">
        <v>1</v>
      </c>
      <c r="B47" s="43">
        <v>2104.0991210000002</v>
      </c>
      <c r="C47" s="43">
        <v>5903.0498049999997</v>
      </c>
      <c r="D47" s="43">
        <v>3114.5183109999998</v>
      </c>
      <c r="E47" s="43">
        <v>6128.841797</v>
      </c>
      <c r="F47" s="44">
        <v>1402.5055849999999</v>
      </c>
      <c r="G47" s="45">
        <v>5380.5406495000007</v>
      </c>
      <c r="H47" s="45">
        <v>1855.8455815</v>
      </c>
      <c r="I47" s="45">
        <v>5514.4150392500005</v>
      </c>
      <c r="J47" s="43"/>
      <c r="K47" s="46"/>
      <c r="L47" s="46"/>
      <c r="M47" s="46"/>
      <c r="N47" s="46"/>
      <c r="O47" s="48"/>
      <c r="P47" s="48"/>
      <c r="Q47" s="46"/>
      <c r="R47" s="17"/>
      <c r="S47" s="17"/>
      <c r="T47" s="17"/>
    </row>
    <row r="48" spans="1:20" ht="14.5">
      <c r="A48" s="27">
        <v>2</v>
      </c>
      <c r="B48" s="43">
        <v>3278.217529</v>
      </c>
      <c r="C48" s="43">
        <v>6474.5854490000002</v>
      </c>
      <c r="D48" s="43">
        <v>4181.3857420000004</v>
      </c>
      <c r="E48" s="43">
        <v>6875.3662109999996</v>
      </c>
      <c r="F48" s="44">
        <v>2514.5047610000001</v>
      </c>
      <c r="G48" s="45">
        <v>6113.2254640000001</v>
      </c>
      <c r="H48" s="45">
        <v>3511.2935185000001</v>
      </c>
      <c r="I48" s="45">
        <v>6306.4680172500002</v>
      </c>
      <c r="J48" s="43"/>
      <c r="K48" s="46"/>
      <c r="L48" s="46"/>
      <c r="M48" s="46"/>
      <c r="N48" s="46"/>
      <c r="O48" s="48"/>
      <c r="P48" s="48"/>
      <c r="Q48" s="46"/>
      <c r="R48" s="17"/>
      <c r="S48" s="17"/>
      <c r="T48" s="17"/>
    </row>
    <row r="49" spans="1:20" ht="14.5">
      <c r="A49" s="27">
        <v>3</v>
      </c>
      <c r="B49" s="43">
        <v>4205.3759769999997</v>
      </c>
      <c r="C49" s="43">
        <v>6968.5053710000002</v>
      </c>
      <c r="D49" s="43">
        <v>5045.0400390000004</v>
      </c>
      <c r="E49" s="43">
        <v>7562.6206050000001</v>
      </c>
      <c r="F49" s="44">
        <v>3634.1775512499999</v>
      </c>
      <c r="G49" s="45">
        <v>6562.8830564999998</v>
      </c>
      <c r="H49" s="45">
        <v>4502.75915575</v>
      </c>
      <c r="I49" s="45">
        <v>7084.8806152500001</v>
      </c>
      <c r="J49" s="43"/>
      <c r="K49" s="46"/>
      <c r="L49" s="46"/>
      <c r="M49" s="46"/>
      <c r="N49" s="46"/>
      <c r="O49" s="48"/>
      <c r="P49" s="48"/>
      <c r="Q49" s="46"/>
      <c r="R49" s="17"/>
      <c r="S49" s="17"/>
      <c r="T49" s="17"/>
    </row>
    <row r="50" spans="1:20" ht="14.5">
      <c r="A50" s="27">
        <v>4</v>
      </c>
      <c r="B50" s="43">
        <v>4867.2290039999998</v>
      </c>
      <c r="C50" s="43">
        <v>7446.9023440000001</v>
      </c>
      <c r="D50" s="43">
        <v>5783.0976559999999</v>
      </c>
      <c r="E50" s="43">
        <v>8228.7070309999999</v>
      </c>
      <c r="F50" s="44">
        <v>4423.7808837499997</v>
      </c>
      <c r="G50" s="45">
        <v>7184.0174562499997</v>
      </c>
      <c r="H50" s="45">
        <v>5287.6102297500001</v>
      </c>
      <c r="I50" s="45">
        <v>7792.5389402500005</v>
      </c>
      <c r="J50" s="43"/>
      <c r="K50" s="46"/>
      <c r="L50" s="46"/>
      <c r="M50" s="46"/>
      <c r="N50" s="46"/>
      <c r="O50" s="48"/>
      <c r="P50" s="48"/>
      <c r="Q50" s="46"/>
      <c r="R50" s="17"/>
      <c r="S50" s="17"/>
      <c r="T50" s="17"/>
    </row>
    <row r="51" spans="1:20" ht="14.5">
      <c r="A51" s="27">
        <v>5</v>
      </c>
      <c r="B51" s="43">
        <v>5506.5024409999996</v>
      </c>
      <c r="C51" s="43">
        <v>8050.8959960000002</v>
      </c>
      <c r="D51" s="43">
        <v>6516.9213870000003</v>
      </c>
      <c r="E51" s="43">
        <v>8815.7666019999997</v>
      </c>
      <c r="F51" s="44">
        <v>5036.1616207500001</v>
      </c>
      <c r="G51" s="45">
        <v>7676.5093997499998</v>
      </c>
      <c r="H51" s="45">
        <v>5904.7214352499996</v>
      </c>
      <c r="I51" s="46">
        <v>8484.5012207500004</v>
      </c>
      <c r="J51" s="43"/>
      <c r="K51" s="46"/>
      <c r="L51" s="46"/>
      <c r="M51" s="46"/>
      <c r="N51" s="46"/>
      <c r="O51" s="48"/>
      <c r="P51" s="48"/>
      <c r="Q51" s="46"/>
      <c r="R51" s="17"/>
      <c r="S51" s="17"/>
      <c r="T51" s="17"/>
    </row>
    <row r="52" spans="1:20" ht="14.5">
      <c r="A52" s="27">
        <v>6</v>
      </c>
      <c r="B52" s="43">
        <v>6131.6640630000002</v>
      </c>
      <c r="C52" s="43">
        <v>8783.3085940000001</v>
      </c>
      <c r="D52" s="43">
        <v>7325.5390630000002</v>
      </c>
      <c r="E52" s="43">
        <v>9435.2832030000009</v>
      </c>
      <c r="F52" s="44">
        <v>5614.4936520000001</v>
      </c>
      <c r="G52" s="45">
        <v>8404.9727782499995</v>
      </c>
      <c r="H52" s="45">
        <v>6778.8208009999998</v>
      </c>
      <c r="I52" s="46">
        <v>9013.3901369999985</v>
      </c>
      <c r="J52" s="43"/>
      <c r="K52" s="46"/>
      <c r="L52" s="46"/>
      <c r="M52" s="46"/>
      <c r="N52" s="46"/>
      <c r="O52" s="48"/>
      <c r="P52" s="48"/>
      <c r="Q52" s="46"/>
      <c r="R52" s="17"/>
      <c r="S52" s="17"/>
      <c r="T52" s="17"/>
    </row>
    <row r="53" spans="1:20" ht="14.5">
      <c r="A53" s="27">
        <v>7</v>
      </c>
      <c r="B53" s="43">
        <v>6708.8447269999997</v>
      </c>
      <c r="C53" s="43">
        <v>9762.6816409999992</v>
      </c>
      <c r="D53" s="43">
        <v>8216.0068360000005</v>
      </c>
      <c r="E53" s="43">
        <v>10403.366211</v>
      </c>
      <c r="F53" s="44">
        <v>6342.5504147499996</v>
      </c>
      <c r="G53" s="45">
        <v>9136.9555665000007</v>
      </c>
      <c r="H53" s="45">
        <v>7533.8770752500004</v>
      </c>
      <c r="I53" s="46">
        <v>9627.3337402500001</v>
      </c>
      <c r="J53" s="43"/>
      <c r="K53" s="46"/>
      <c r="L53" s="46"/>
      <c r="M53" s="46"/>
      <c r="N53" s="46"/>
      <c r="O53" s="48"/>
      <c r="P53" s="48"/>
      <c r="Q53" s="46"/>
      <c r="R53" s="17"/>
      <c r="S53" s="17"/>
      <c r="T53" s="17"/>
    </row>
    <row r="54" spans="1:20" ht="14.5">
      <c r="A54" s="27">
        <v>8</v>
      </c>
      <c r="B54" s="43">
        <v>7225.3442379999997</v>
      </c>
      <c r="C54" s="43">
        <v>10730.764648</v>
      </c>
      <c r="D54" s="43">
        <v>9460.6845699999994</v>
      </c>
      <c r="E54" s="43">
        <v>11312.179688</v>
      </c>
      <c r="F54" s="44">
        <v>6923.6728514999995</v>
      </c>
      <c r="G54" s="45">
        <v>10172.751464749999</v>
      </c>
      <c r="H54" s="45">
        <v>8787.4404292500003</v>
      </c>
      <c r="I54" s="46">
        <v>10521.447754000001</v>
      </c>
      <c r="J54" s="43"/>
      <c r="K54" s="46"/>
      <c r="L54" s="46"/>
      <c r="M54" s="46"/>
      <c r="N54" s="46"/>
      <c r="O54" s="48"/>
      <c r="P54" s="48"/>
      <c r="Q54" s="46"/>
      <c r="R54" s="17"/>
      <c r="S54" s="17"/>
      <c r="T54" s="17"/>
    </row>
    <row r="55" spans="1:20" ht="14.5">
      <c r="A55" s="27">
        <v>9</v>
      </c>
      <c r="B55" s="43">
        <v>7794.0576170000004</v>
      </c>
      <c r="C55" s="43">
        <v>11775.052734000001</v>
      </c>
      <c r="D55" s="43">
        <v>11017.238281</v>
      </c>
      <c r="E55" s="43">
        <v>12290.140625</v>
      </c>
      <c r="F55" s="44">
        <v>7427.0358887500006</v>
      </c>
      <c r="G55" s="45">
        <v>10967.14672875</v>
      </c>
      <c r="H55" s="45">
        <v>10186.97387675</v>
      </c>
      <c r="I55" s="46">
        <v>11534.998046999999</v>
      </c>
      <c r="J55" s="45"/>
      <c r="K55" s="46"/>
      <c r="L55" s="46"/>
      <c r="M55" s="46"/>
      <c r="N55" s="46"/>
      <c r="O55" s="48"/>
      <c r="P55" s="48"/>
      <c r="Q55" s="46"/>
      <c r="R55" s="17"/>
      <c r="S55" s="17"/>
      <c r="T55" s="17"/>
    </row>
    <row r="56" spans="1:20" ht="14.5">
      <c r="A56" s="27">
        <v>10</v>
      </c>
      <c r="B56" s="43">
        <v>8451.6767579999996</v>
      </c>
      <c r="C56" s="43">
        <v>12661.286133</v>
      </c>
      <c r="D56" s="43">
        <v>12431.260742</v>
      </c>
      <c r="E56" s="43">
        <v>13126.982421999999</v>
      </c>
      <c r="F56" s="44">
        <v>7971.6208495000001</v>
      </c>
      <c r="G56" s="45">
        <v>12025.397949499999</v>
      </c>
      <c r="H56" s="45">
        <v>11813.580566750001</v>
      </c>
      <c r="I56" s="46">
        <v>12715.718993999999</v>
      </c>
      <c r="J56" s="45"/>
      <c r="K56" s="46"/>
      <c r="L56" s="46"/>
      <c r="M56" s="46"/>
      <c r="N56" s="46"/>
      <c r="O56" s="48"/>
      <c r="P56" s="48"/>
      <c r="Q56" s="46"/>
      <c r="R56" s="17"/>
      <c r="S56" s="17"/>
      <c r="T56" s="17"/>
    </row>
    <row r="57" spans="1:20" ht="14.5">
      <c r="A57" s="27">
        <v>11</v>
      </c>
      <c r="B57" s="43">
        <v>9275.8173829999996</v>
      </c>
      <c r="C57" s="43">
        <v>13263.869140999999</v>
      </c>
      <c r="D57" s="43">
        <v>13376.764648</v>
      </c>
      <c r="E57" s="43">
        <v>13651.949219</v>
      </c>
      <c r="F57" s="44">
        <v>8771.9799802500002</v>
      </c>
      <c r="G57" s="45">
        <v>12887.480224499999</v>
      </c>
      <c r="H57" s="45">
        <v>13014.750244000001</v>
      </c>
      <c r="I57" s="46">
        <v>13296.958984000001</v>
      </c>
      <c r="J57" s="45"/>
      <c r="K57" s="46"/>
      <c r="L57" s="46"/>
      <c r="M57" s="46"/>
      <c r="N57" s="46"/>
      <c r="O57" s="48"/>
      <c r="P57" s="48"/>
      <c r="Q57" s="46"/>
      <c r="R57" s="17"/>
      <c r="S57" s="17"/>
      <c r="T57" s="17"/>
    </row>
    <row r="58" spans="1:20" ht="14.5">
      <c r="A58" s="27">
        <v>12</v>
      </c>
      <c r="B58" s="43">
        <v>10222.732421999999</v>
      </c>
      <c r="C58" s="43">
        <v>13685.817383</v>
      </c>
      <c r="D58" s="43">
        <v>13874.917969</v>
      </c>
      <c r="E58" s="43">
        <v>13976.524414</v>
      </c>
      <c r="F58" s="44">
        <v>9537.5688475000006</v>
      </c>
      <c r="G58" s="45">
        <v>13496.83325175</v>
      </c>
      <c r="H58" s="45">
        <v>13668.462402249999</v>
      </c>
      <c r="I58" s="43">
        <v>13784.947265250001</v>
      </c>
      <c r="J58" s="46"/>
      <c r="K58" s="46"/>
      <c r="L58" s="46"/>
      <c r="M58" s="46"/>
      <c r="N58" s="46"/>
      <c r="O58" s="48"/>
      <c r="P58" s="48"/>
      <c r="Q58" s="46"/>
      <c r="R58" s="17"/>
      <c r="S58" s="17"/>
      <c r="T58" s="17"/>
    </row>
    <row r="59" spans="1:20" ht="14.5">
      <c r="A59" s="27">
        <v>13</v>
      </c>
      <c r="B59" s="43">
        <v>11312.179688</v>
      </c>
      <c r="C59" s="43">
        <v>13931.366211</v>
      </c>
      <c r="D59" s="43">
        <v>14042.851563</v>
      </c>
      <c r="E59" s="43">
        <v>14073.897461</v>
      </c>
      <c r="F59" s="44">
        <v>10764.0949705</v>
      </c>
      <c r="G59" s="45">
        <v>13844.582275749999</v>
      </c>
      <c r="H59" s="45">
        <v>13988.98706075</v>
      </c>
      <c r="I59" s="43">
        <v>14028.332519250001</v>
      </c>
      <c r="J59" s="46"/>
      <c r="K59" s="46"/>
      <c r="L59" s="46"/>
      <c r="M59" s="46"/>
      <c r="N59" s="46"/>
      <c r="O59" s="48"/>
      <c r="P59" s="48"/>
      <c r="Q59" s="46"/>
      <c r="R59" s="17"/>
      <c r="S59" s="17"/>
      <c r="T59" s="17"/>
    </row>
    <row r="60" spans="1:20" ht="14.5">
      <c r="A60" s="27">
        <v>14</v>
      </c>
      <c r="B60" s="43">
        <v>12294.374023</v>
      </c>
      <c r="C60" s="43">
        <v>14045.673828000001</v>
      </c>
      <c r="D60" s="43">
        <v>14100.709961</v>
      </c>
      <c r="E60" s="43">
        <v>14106.355469</v>
      </c>
      <c r="F60" s="44">
        <v>11656.366211</v>
      </c>
      <c r="G60" s="45">
        <v>14009.86767575</v>
      </c>
      <c r="H60" s="45">
        <v>14078.65893575</v>
      </c>
      <c r="I60" s="43">
        <v>14084.5981445</v>
      </c>
      <c r="J60" s="46"/>
      <c r="K60" s="46"/>
      <c r="L60" s="46"/>
      <c r="M60" s="46"/>
      <c r="N60" s="46"/>
      <c r="O60" s="48"/>
      <c r="P60" s="48"/>
      <c r="Q60" s="46"/>
      <c r="R60" s="17"/>
      <c r="S60" s="17"/>
      <c r="T60" s="17"/>
    </row>
    <row r="61" spans="1:20" ht="14.5">
      <c r="A61" s="27">
        <v>15</v>
      </c>
      <c r="B61" s="43">
        <v>13077.590819999999</v>
      </c>
      <c r="C61" s="43">
        <v>14095.065430000001</v>
      </c>
      <c r="D61" s="43">
        <v>14106.355469</v>
      </c>
      <c r="E61" s="43">
        <v>14109.177734000001</v>
      </c>
      <c r="F61" s="44">
        <v>12698.8146975</v>
      </c>
      <c r="G61" s="45">
        <v>14081.65917975</v>
      </c>
      <c r="H61" s="45">
        <v>14104.53247075</v>
      </c>
      <c r="I61" s="43">
        <v>14104.649902250001</v>
      </c>
      <c r="J61" s="46"/>
      <c r="K61" s="46"/>
      <c r="L61" s="46"/>
      <c r="M61" s="46"/>
      <c r="N61" s="46"/>
      <c r="O61" s="48"/>
      <c r="P61" s="48"/>
      <c r="Q61" s="46"/>
      <c r="R61" s="17"/>
      <c r="S61" s="17"/>
      <c r="T61" s="17"/>
    </row>
    <row r="62" spans="1:20" ht="13.5">
      <c r="A62" s="27">
        <v>16</v>
      </c>
      <c r="B62" s="43">
        <v>13603.967773</v>
      </c>
      <c r="C62" s="43">
        <v>14110.588867</v>
      </c>
      <c r="D62" s="43">
        <v>14112</v>
      </c>
      <c r="E62" s="43">
        <v>14112</v>
      </c>
      <c r="F62" s="43">
        <v>13315.611572000002</v>
      </c>
      <c r="G62" s="45">
        <v>14106.708252</v>
      </c>
      <c r="H62" s="45">
        <v>14112</v>
      </c>
      <c r="I62" s="43">
        <v>14112</v>
      </c>
      <c r="J62" s="47"/>
      <c r="K62" s="43"/>
      <c r="L62" s="45"/>
      <c r="M62" s="46"/>
      <c r="N62" s="46"/>
      <c r="O62" s="48"/>
      <c r="P62" s="48"/>
      <c r="Q62" s="46"/>
      <c r="R62" s="17"/>
      <c r="S62" s="17"/>
      <c r="T62" s="17"/>
    </row>
    <row r="63" spans="1:20" ht="13.5">
      <c r="A63" s="27">
        <v>17</v>
      </c>
      <c r="B63" s="43">
        <v>13869.273438</v>
      </c>
      <c r="C63" s="43">
        <v>14112</v>
      </c>
      <c r="D63" s="43">
        <v>14112</v>
      </c>
      <c r="E63" s="43">
        <v>14112</v>
      </c>
      <c r="F63" s="43">
        <v>13744.029785250001</v>
      </c>
      <c r="G63" s="45">
        <v>14112</v>
      </c>
      <c r="H63" s="45">
        <v>14112</v>
      </c>
      <c r="I63" s="43">
        <v>14112</v>
      </c>
      <c r="J63" s="47"/>
      <c r="K63" s="43"/>
      <c r="L63" s="43"/>
      <c r="M63" s="46"/>
      <c r="N63" s="46"/>
      <c r="O63" s="48"/>
      <c r="P63" s="48"/>
      <c r="Q63" s="46"/>
      <c r="R63" s="17"/>
      <c r="S63" s="17"/>
      <c r="T63" s="17"/>
    </row>
    <row r="64" spans="1:20" ht="13.5">
      <c r="A64" s="27">
        <v>18</v>
      </c>
      <c r="B64" s="43">
        <v>14000.515625</v>
      </c>
      <c r="C64" s="43">
        <v>14112</v>
      </c>
      <c r="D64" s="43">
        <v>14112</v>
      </c>
      <c r="E64" s="43">
        <v>14112</v>
      </c>
      <c r="F64" s="43">
        <v>13983.527344</v>
      </c>
      <c r="G64" s="45">
        <v>14112</v>
      </c>
      <c r="H64" s="45">
        <v>14112</v>
      </c>
      <c r="I64" s="43">
        <v>14112</v>
      </c>
      <c r="J64" s="47"/>
      <c r="K64" s="43"/>
      <c r="L64" s="43"/>
      <c r="M64" s="46"/>
      <c r="N64" s="46"/>
      <c r="O64" s="48"/>
      <c r="P64" s="48"/>
      <c r="Q64" s="46"/>
      <c r="R64" s="17"/>
      <c r="S64" s="17"/>
      <c r="T64" s="17"/>
    </row>
    <row r="65" spans="1:20" ht="13.5">
      <c r="A65" s="27">
        <v>19</v>
      </c>
      <c r="B65" s="43">
        <v>14071.075194999999</v>
      </c>
      <c r="C65" s="43">
        <v>14112</v>
      </c>
      <c r="D65" s="43">
        <v>14112</v>
      </c>
      <c r="E65" s="43">
        <v>14112</v>
      </c>
      <c r="F65" s="43">
        <v>14064.138428</v>
      </c>
      <c r="G65" s="45">
        <v>14112</v>
      </c>
      <c r="H65" s="45">
        <v>14112</v>
      </c>
      <c r="I65" s="43">
        <v>14112</v>
      </c>
      <c r="J65" s="47"/>
      <c r="K65" s="43"/>
      <c r="L65" s="45"/>
      <c r="M65" s="46"/>
      <c r="N65" s="46"/>
      <c r="O65" s="48"/>
      <c r="P65" s="48"/>
      <c r="Q65" s="46"/>
      <c r="R65" s="17"/>
      <c r="S65" s="17"/>
      <c r="T65" s="17"/>
    </row>
    <row r="66" spans="1:20" ht="13.5">
      <c r="A66" s="27">
        <v>20</v>
      </c>
      <c r="B66" s="43">
        <v>14099.298828000001</v>
      </c>
      <c r="C66" s="43">
        <v>14112</v>
      </c>
      <c r="D66" s="43">
        <v>14112</v>
      </c>
      <c r="E66" s="43">
        <v>14112</v>
      </c>
      <c r="F66" s="43">
        <v>14093.65454075</v>
      </c>
      <c r="G66" s="45">
        <v>14112</v>
      </c>
      <c r="H66" s="45">
        <v>14112</v>
      </c>
      <c r="I66" s="43">
        <v>14112</v>
      </c>
      <c r="J66" s="47"/>
      <c r="K66" s="43"/>
      <c r="L66" s="43"/>
      <c r="M66" s="46"/>
      <c r="N66" s="46"/>
      <c r="O66" s="48"/>
      <c r="P66" s="48"/>
      <c r="Q66" s="46"/>
      <c r="R66" s="17"/>
      <c r="S66" s="17"/>
      <c r="T66" s="17"/>
    </row>
    <row r="67" spans="1:20" ht="13.5">
      <c r="A67" s="27">
        <v>21</v>
      </c>
      <c r="B67" s="43">
        <v>14110.588867</v>
      </c>
      <c r="C67" s="43">
        <v>14112</v>
      </c>
      <c r="D67" s="43">
        <v>14112</v>
      </c>
      <c r="E67" s="43">
        <v>14112</v>
      </c>
      <c r="F67" s="43">
        <v>14103.23876925</v>
      </c>
      <c r="G67" s="45">
        <v>14112</v>
      </c>
      <c r="H67" s="45">
        <v>14112</v>
      </c>
      <c r="I67" s="43">
        <v>14112</v>
      </c>
      <c r="J67" s="47"/>
      <c r="K67" s="43"/>
      <c r="L67" s="43"/>
      <c r="M67" s="46"/>
      <c r="N67" s="46"/>
      <c r="O67" s="48"/>
      <c r="P67" s="48"/>
      <c r="Q67" s="46"/>
      <c r="R67" s="17"/>
      <c r="S67" s="17"/>
      <c r="T67" s="17"/>
    </row>
    <row r="68" spans="1:20" ht="13.5">
      <c r="A68" s="27"/>
      <c r="B68" s="21"/>
      <c r="C68" s="21"/>
      <c r="D68" s="21"/>
      <c r="E68" s="21"/>
      <c r="F68" s="21"/>
      <c r="G68" s="23"/>
      <c r="H68" s="23"/>
      <c r="I68" s="21"/>
      <c r="J68" s="21"/>
      <c r="K68" s="21"/>
      <c r="L68" s="21"/>
      <c r="M68" s="22"/>
      <c r="N68" s="22"/>
      <c r="O68" s="30"/>
      <c r="P68" s="30"/>
      <c r="Q68" s="22"/>
      <c r="R68" s="17"/>
      <c r="S68" s="17"/>
      <c r="T68" s="17"/>
    </row>
    <row r="69" spans="1:20">
      <c r="A69" s="31"/>
      <c r="B69" s="31"/>
      <c r="C69" s="31"/>
      <c r="D69" s="31"/>
      <c r="E69" s="31"/>
      <c r="F69" s="31"/>
      <c r="G69" s="32"/>
      <c r="H69" s="32"/>
      <c r="I69" s="32"/>
      <c r="J69" s="32"/>
      <c r="K69" s="31"/>
      <c r="L69" s="32"/>
      <c r="M69" s="32"/>
      <c r="N69" s="32"/>
      <c r="O69" s="32"/>
      <c r="P69" s="32"/>
      <c r="Q69" s="31"/>
      <c r="R69" s="18"/>
      <c r="S69" s="18"/>
      <c r="T69" s="18"/>
    </row>
    <row r="70" spans="1:20">
      <c r="A70" s="28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23"/>
    </row>
    <row r="71" spans="1:20" s="42" customFormat="1" ht="37.5">
      <c r="A71" s="39" t="s">
        <v>39</v>
      </c>
      <c r="B71" s="40">
        <v>13.6954024144316</v>
      </c>
      <c r="C71" s="40">
        <v>9.24840777412407</v>
      </c>
      <c r="D71" s="40">
        <v>9.6916168207882496</v>
      </c>
      <c r="E71" s="40">
        <v>8.6984126728979998</v>
      </c>
      <c r="F71" s="40">
        <f>IF(OR(MIN(F$45:F$68)&gt;$E1*$I$1,SUM(F$45:F$68)=0),"",(LOG10(($E1*$I$1)/INDEX(F$45:F$68,MATCH($E1*$I$1,F$45:F$68)))/LOG10(INDEX(F$45:F$68,MATCH($E1*$I$1,F$45:F$68))/INDEX(F$45:F$68,1+MATCH($E1*$I$1,F$45:F$68))))*(INDEX($A$45:$A$68,MATCH($E1*$I$1,F$45:F$68))-INDEX($A$45:$A$68,1+MATCH($E1*$I$1,F$45:F$68)))+INDEX($A$45:$A$68,MATCH($E1*$I$1,F$45:F$68)))</f>
        <v>14.334524443532665</v>
      </c>
      <c r="G71" s="40">
        <f>IF(OR(MIN(G$45:G$68)&gt;$E1*$I$1,SUM(G$45:G$68)=0),"",(LOG10(($E1*$I$1)/INDEX(G$45:G$68,MATCH($E1*$I$1,G$45:G$68)))/LOG10(INDEX(G$45:G$68,MATCH($E1*$I$1,G$45:G$68))/INDEX(G$45:G$68,1+MATCH($E1*$I$1,G$45:G$68))))*(INDEX($A$45:$A$68,MATCH($E1*$I$1,G$45:G$68))-INDEX($A$45:$A$68,1+MATCH($E1*$I$1,G$45:G$68)))+INDEX($A$45:$A$68,MATCH($E1*$I$1,G$45:G$68)))</f>
        <v>9.972704869091034</v>
      </c>
      <c r="H71" s="40">
        <f>IF(OR(MIN(H$45:H$68)&gt;$E1*$I$1,SUM(H$45:H$68)=0),"",(LOG10(($E1*$I$1)/INDEX(H$45:H$68,MATCH($E1*$I$1,H$45:H$68)))/LOG10(INDEX(H$45:H$68,MATCH($E1*$I$1,H$45:H$68))/INDEX(H$45:H$68,1+MATCH($E1*$I$1,H$45:H$68))))*(INDEX($A$45:$A$68,MATCH($E1*$I$1,H$45:H$68))-INDEX($A$45:$A$68,1+MATCH($E1*$I$1,H$45:H$68)))+INDEX($A$45:$A$68,MATCH($E1*$I$1,H$45:H$68)))</f>
        <v>10.157556955688493</v>
      </c>
      <c r="I71" s="40">
        <f>IF(OR(MIN(I$45:I$68)&gt;$E1*$I$1,SUM(I$45:I$68)=0),"",(LOG10(($E1*$I$1)/INDEX(I$45:I$68,MATCH($E1*$I$1,I$45:I$68)))/LOG10(INDEX(I$45:I$68,MATCH($E1*$I$1,I$45:I$68))/INDEX(I$45:I$68,1+MATCH($E1*$I$1,I$45:I$68))))*(INDEX($A$45:$A$68,MATCH($E1*$I$1,I$45:I$68))-INDEX($A$45:$A$68,1+MATCH($E1*$I$1,I$45:I$68)))+INDEX($A$45:$A$68,MATCH($E1*$I$1,I$45:I$68)))</f>
        <v>9.4014320583726967</v>
      </c>
      <c r="J71" s="40"/>
      <c r="K71" s="40"/>
      <c r="L71" s="40"/>
      <c r="M71" s="40"/>
      <c r="N71" s="40"/>
      <c r="O71" s="40"/>
      <c r="P71" s="40"/>
      <c r="Q71" s="40"/>
      <c r="R71" s="41"/>
      <c r="S71" s="41"/>
      <c r="T71" s="41"/>
    </row>
    <row r="72" spans="1:20">
      <c r="B72" s="34"/>
      <c r="C72" s="34"/>
      <c r="D72" s="34"/>
      <c r="E72" s="34"/>
      <c r="G72" s="12"/>
    </row>
    <row r="73" spans="1:20">
      <c r="G73" s="12"/>
    </row>
    <row r="74" spans="1:20">
      <c r="G74" s="12"/>
      <c r="H74" s="10"/>
      <c r="I74" s="10"/>
      <c r="J74" s="10"/>
      <c r="K74" s="10"/>
    </row>
    <row r="75" spans="1:20">
      <c r="G75" s="12"/>
    </row>
    <row r="76" spans="1:20">
      <c r="G76" s="12"/>
    </row>
    <row r="77" spans="1:20">
      <c r="G77" s="12"/>
    </row>
    <row r="78" spans="1:20">
      <c r="G78" s="12"/>
    </row>
    <row r="79" spans="1:20">
      <c r="G79" s="12"/>
    </row>
    <row r="80" spans="1:20">
      <c r="G80" s="12"/>
    </row>
    <row r="81" spans="1:20" s="12" customFormat="1">
      <c r="F81" s="11"/>
      <c r="R81" s="9"/>
      <c r="S81" s="9"/>
      <c r="T81" s="9"/>
    </row>
    <row r="82" spans="1:20" s="12" customFormat="1">
      <c r="F82" s="11"/>
      <c r="R82" s="9"/>
      <c r="S82" s="9"/>
      <c r="T82" s="9"/>
    </row>
    <row r="83" spans="1:20" s="12" customFormat="1">
      <c r="F83" s="11"/>
      <c r="R83" s="9"/>
      <c r="S83" s="9"/>
      <c r="T83" s="9"/>
    </row>
    <row r="84" spans="1:20" s="12" customFormat="1">
      <c r="F84" s="11"/>
      <c r="R84" s="9"/>
      <c r="S84" s="9"/>
      <c r="T84" s="9"/>
    </row>
    <row r="85" spans="1:20" s="12" customFormat="1">
      <c r="F85" s="11"/>
      <c r="G85" s="11"/>
      <c r="H85" s="35"/>
      <c r="I85" s="35"/>
      <c r="J85" s="35"/>
      <c r="R85" s="9"/>
      <c r="S85" s="9"/>
      <c r="T85" s="9"/>
    </row>
    <row r="86" spans="1:20" s="12" customFormat="1" ht="13">
      <c r="A86" s="24"/>
      <c r="F86" s="11"/>
      <c r="G86" s="11"/>
      <c r="R86" s="9"/>
      <c r="S86" s="9"/>
      <c r="T86" s="9"/>
    </row>
    <row r="87" spans="1:20" s="12" customFormat="1">
      <c r="F87" s="36"/>
      <c r="R87" s="9"/>
      <c r="S87" s="9"/>
      <c r="T87" s="9"/>
    </row>
    <row r="88" spans="1:20" s="12" customFormat="1">
      <c r="F88" s="11"/>
      <c r="R88" s="9"/>
      <c r="S88" s="9"/>
      <c r="T88" s="9"/>
    </row>
    <row r="89" spans="1:20" s="12" customFormat="1">
      <c r="F89" s="11"/>
      <c r="R89" s="9"/>
      <c r="S89" s="9"/>
      <c r="T89" s="9"/>
    </row>
    <row r="90" spans="1:20" s="12" customFormat="1">
      <c r="F90" s="11"/>
      <c r="R90" s="9"/>
      <c r="S90" s="9"/>
      <c r="T90" s="9"/>
    </row>
    <row r="91" spans="1:20" s="12" customFormat="1">
      <c r="F91" s="11"/>
      <c r="R91" s="9"/>
      <c r="S91" s="9"/>
      <c r="T91" s="9"/>
    </row>
    <row r="92" spans="1:20" s="12" customFormat="1">
      <c r="F92" s="11"/>
      <c r="R92" s="9"/>
      <c r="S92" s="9"/>
      <c r="T92" s="9"/>
    </row>
    <row r="93" spans="1:20" s="12" customFormat="1">
      <c r="F93" s="11"/>
      <c r="R93" s="9"/>
      <c r="S93" s="9"/>
      <c r="T93" s="9"/>
    </row>
    <row r="94" spans="1:20" s="12" customFormat="1">
      <c r="F94" s="11"/>
      <c r="R94" s="9"/>
      <c r="S94" s="9"/>
      <c r="T94" s="9"/>
    </row>
    <row r="95" spans="1:20" s="12" customFormat="1">
      <c r="F95" s="11"/>
      <c r="R95" s="9"/>
      <c r="S95" s="9"/>
      <c r="T95" s="9"/>
    </row>
    <row r="96" spans="1:20" s="12" customFormat="1">
      <c r="F96" s="11"/>
      <c r="R96" s="9"/>
      <c r="S96" s="9"/>
      <c r="T96" s="9"/>
    </row>
    <row r="97" spans="1:20" s="12" customFormat="1">
      <c r="F97" s="11"/>
      <c r="R97" s="9"/>
      <c r="S97" s="9"/>
      <c r="T97" s="9"/>
    </row>
    <row r="98" spans="1:20" s="12" customFormat="1">
      <c r="F98" s="11"/>
      <c r="R98" s="9"/>
      <c r="S98" s="9"/>
      <c r="T98" s="9"/>
    </row>
    <row r="99" spans="1:20" s="12" customFormat="1">
      <c r="F99" s="11"/>
      <c r="R99" s="9"/>
      <c r="S99" s="9"/>
      <c r="T99" s="9"/>
    </row>
    <row r="100" spans="1:20" s="12" customFormat="1">
      <c r="F100" s="11"/>
      <c r="R100" s="9"/>
      <c r="S100" s="9"/>
      <c r="T100" s="9"/>
    </row>
    <row r="102" spans="1:20" s="12" customFormat="1" ht="13">
      <c r="A102" s="24"/>
      <c r="F102" s="11"/>
      <c r="G102" s="11"/>
      <c r="R102" s="9"/>
      <c r="S102" s="9"/>
      <c r="T102" s="9"/>
    </row>
    <row r="103" spans="1:20" s="12" customFormat="1">
      <c r="F103" s="36"/>
      <c r="G103" s="36"/>
      <c r="R103" s="9"/>
      <c r="S103" s="9"/>
      <c r="T103" s="9"/>
    </row>
    <row r="112" spans="1:20" s="12" customFormat="1">
      <c r="F112" s="11"/>
      <c r="G112" s="11"/>
      <c r="H112" s="35"/>
      <c r="I112" s="35"/>
      <c r="J112" s="35"/>
      <c r="R112" s="9"/>
      <c r="S112" s="9"/>
      <c r="T112" s="9"/>
    </row>
    <row r="114" spans="6:20" s="12" customFormat="1">
      <c r="F114" s="11"/>
      <c r="G114" s="11"/>
      <c r="H114" s="35"/>
      <c r="I114" s="35"/>
      <c r="J114" s="35"/>
      <c r="R114" s="9"/>
      <c r="S114" s="9"/>
      <c r="T114" s="9"/>
    </row>
    <row r="116" spans="6:20" s="12" customFormat="1">
      <c r="F116" s="11"/>
      <c r="G116" s="11"/>
      <c r="H116" s="35"/>
      <c r="I116" s="35"/>
      <c r="J116" s="35"/>
      <c r="R116" s="9"/>
      <c r="S116" s="9"/>
      <c r="T116" s="9"/>
    </row>
    <row r="118" spans="6:20" s="12" customFormat="1">
      <c r="F118" s="11"/>
      <c r="G118" s="11"/>
      <c r="H118" s="10"/>
      <c r="I118" s="10"/>
      <c r="J118" s="10"/>
      <c r="R118" s="9"/>
      <c r="S118" s="9"/>
      <c r="T118" s="9"/>
    </row>
    <row r="120" spans="6:20" s="12" customFormat="1">
      <c r="F120" s="37"/>
      <c r="G120" s="37"/>
      <c r="H120" s="38"/>
      <c r="I120" s="38"/>
      <c r="J120" s="38"/>
      <c r="R120" s="9"/>
      <c r="S120" s="9"/>
      <c r="T120" s="9"/>
    </row>
    <row r="121" spans="6:20" s="12" customFormat="1">
      <c r="F121" s="37"/>
      <c r="G121" s="37"/>
      <c r="H121" s="35"/>
      <c r="I121" s="35"/>
      <c r="J121" s="35"/>
      <c r="R121" s="9"/>
      <c r="S121" s="9"/>
      <c r="T121" s="9"/>
    </row>
    <row r="122" spans="6:20" s="12" customFormat="1">
      <c r="F122" s="37"/>
      <c r="G122" s="37"/>
      <c r="H122" s="35"/>
      <c r="I122" s="35"/>
      <c r="J122" s="35"/>
      <c r="R122" s="9"/>
      <c r="S122" s="9"/>
      <c r="T122" s="9"/>
    </row>
    <row r="123" spans="6:20" s="12" customFormat="1">
      <c r="F123" s="37"/>
      <c r="G123" s="37"/>
      <c r="H123" s="35"/>
      <c r="I123" s="35"/>
      <c r="J123" s="35"/>
      <c r="R123" s="9"/>
      <c r="S123" s="9"/>
      <c r="T123" s="9"/>
    </row>
    <row r="124" spans="6:20" s="12" customFormat="1">
      <c r="F124" s="37"/>
      <c r="G124" s="37"/>
      <c r="H124" s="35"/>
      <c r="I124" s="35"/>
      <c r="J124" s="35"/>
      <c r="R124" s="9"/>
      <c r="S124" s="9"/>
      <c r="T124" s="9"/>
    </row>
    <row r="125" spans="6:20" s="12" customFormat="1">
      <c r="F125" s="37"/>
      <c r="G125" s="37"/>
      <c r="H125" s="35"/>
      <c r="I125" s="35"/>
      <c r="J125" s="35"/>
      <c r="R125" s="9"/>
      <c r="S125" s="9"/>
      <c r="T125" s="9"/>
    </row>
    <row r="126" spans="6:20" s="12" customFormat="1">
      <c r="F126" s="37"/>
      <c r="G126" s="37"/>
      <c r="H126" s="35"/>
      <c r="I126" s="35"/>
      <c r="J126" s="35"/>
      <c r="R126" s="9"/>
      <c r="S126" s="9"/>
      <c r="T126" s="9"/>
    </row>
    <row r="127" spans="6:20" s="12" customFormat="1">
      <c r="F127" s="37"/>
      <c r="G127" s="37"/>
      <c r="R127" s="9"/>
      <c r="S127" s="9"/>
      <c r="T127" s="9"/>
    </row>
    <row r="128" spans="6:20" s="12" customFormat="1">
      <c r="F128" s="37"/>
      <c r="G128" s="37"/>
      <c r="R128" s="9"/>
      <c r="S128" s="9"/>
      <c r="T128" s="9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0"/>
  <sheetViews>
    <sheetView topLeftCell="A43" zoomScaleNormal="100" workbookViewId="0">
      <selection activeCell="F43" sqref="F43:I43"/>
    </sheetView>
  </sheetViews>
  <sheetFormatPr defaultColWidth="9" defaultRowHeight="12.5"/>
  <cols>
    <col min="1" max="1" width="8.54296875" style="12" customWidth="1"/>
    <col min="2" max="2" width="6.81640625" style="12" customWidth="1"/>
    <col min="3" max="3" width="7.453125" style="12" customWidth="1"/>
    <col min="4" max="5" width="9.453125" style="12" customWidth="1"/>
    <col min="6" max="7" width="7.453125" style="11" customWidth="1"/>
    <col min="8" max="17" width="7.453125" style="12" customWidth="1"/>
    <col min="18" max="18" width="7.453125" style="9" customWidth="1"/>
    <col min="19" max="19" width="9.1796875" style="9" customWidth="1"/>
    <col min="20" max="20" width="7.453125" style="9" customWidth="1"/>
    <col min="21" max="16384" width="9" style="9"/>
  </cols>
  <sheetData>
    <row r="1" spans="1:15" ht="21" customHeight="1">
      <c r="A1" s="247" t="s">
        <v>59</v>
      </c>
      <c r="B1" s="247"/>
      <c r="C1" s="247"/>
      <c r="D1" s="247"/>
      <c r="E1" s="123">
        <v>0.85</v>
      </c>
      <c r="F1" s="11" t="s">
        <v>166</v>
      </c>
      <c r="G1" s="11">
        <v>8760</v>
      </c>
      <c r="H1" s="12" t="s">
        <v>167</v>
      </c>
      <c r="I1" s="12">
        <v>14112</v>
      </c>
      <c r="L1" s="10"/>
      <c r="M1" s="29"/>
      <c r="N1" s="29"/>
      <c r="O1" s="10"/>
    </row>
    <row r="2" spans="1:15" ht="13">
      <c r="A2" s="25"/>
      <c r="F2" s="13"/>
      <c r="G2" s="13"/>
      <c r="H2" s="24"/>
      <c r="I2" s="24"/>
      <c r="J2" s="24"/>
    </row>
    <row r="3" spans="1:15" ht="13">
      <c r="A3" s="25"/>
      <c r="F3" s="13"/>
      <c r="G3" s="13"/>
      <c r="H3" s="24"/>
      <c r="I3" s="24"/>
      <c r="J3" s="24"/>
    </row>
    <row r="4" spans="1:15" ht="13">
      <c r="A4" s="25"/>
      <c r="F4" s="13"/>
      <c r="G4" s="13"/>
      <c r="H4" s="24"/>
      <c r="I4" s="24"/>
      <c r="J4" s="24"/>
    </row>
    <row r="5" spans="1:15" ht="13">
      <c r="A5" s="25"/>
      <c r="F5" s="13"/>
      <c r="G5" s="13"/>
      <c r="H5" s="24"/>
      <c r="I5" s="24"/>
      <c r="J5" s="24"/>
    </row>
    <row r="6" spans="1:15" ht="13">
      <c r="A6" s="25"/>
      <c r="F6" s="13"/>
      <c r="G6" s="13"/>
      <c r="H6" s="24"/>
      <c r="I6" s="24"/>
      <c r="J6" s="24"/>
    </row>
    <row r="7" spans="1:15" ht="13">
      <c r="A7" s="25"/>
      <c r="F7" s="13"/>
      <c r="G7" s="13"/>
      <c r="H7" s="24"/>
      <c r="I7" s="24"/>
      <c r="J7" s="24"/>
    </row>
    <row r="8" spans="1:15" ht="13">
      <c r="A8" s="25"/>
      <c r="F8" s="13"/>
      <c r="G8" s="13"/>
      <c r="H8" s="24"/>
      <c r="I8" s="24"/>
      <c r="J8" s="24"/>
    </row>
    <row r="9" spans="1:15" ht="13">
      <c r="A9" s="25"/>
      <c r="F9" s="13"/>
      <c r="G9" s="13"/>
      <c r="H9" s="24"/>
      <c r="I9" s="24"/>
      <c r="J9" s="24"/>
    </row>
    <row r="10" spans="1:15" ht="13">
      <c r="A10" s="25"/>
      <c r="F10" s="13"/>
      <c r="G10" s="13"/>
      <c r="H10" s="24"/>
      <c r="I10" s="24"/>
      <c r="J10" s="24"/>
    </row>
    <row r="11" spans="1:15" ht="13">
      <c r="A11" s="25"/>
      <c r="F11" s="13"/>
      <c r="G11" s="13"/>
      <c r="H11" s="24"/>
      <c r="I11" s="24"/>
      <c r="J11" s="24"/>
    </row>
    <row r="12" spans="1:15" ht="13">
      <c r="A12" s="25"/>
      <c r="F12" s="13"/>
      <c r="G12" s="13"/>
      <c r="H12" s="24"/>
      <c r="I12" s="24"/>
      <c r="J12" s="24"/>
    </row>
    <row r="13" spans="1:15" ht="13">
      <c r="A13" s="25"/>
      <c r="F13" s="13"/>
      <c r="G13" s="13"/>
      <c r="H13" s="24"/>
      <c r="I13" s="24"/>
      <c r="J13" s="24"/>
    </row>
    <row r="14" spans="1:15" ht="13">
      <c r="A14" s="25"/>
      <c r="F14" s="13"/>
      <c r="G14" s="13"/>
      <c r="H14" s="24"/>
      <c r="I14" s="24"/>
      <c r="J14" s="24"/>
    </row>
    <row r="15" spans="1:15" ht="13">
      <c r="A15" s="25"/>
      <c r="F15" s="13"/>
      <c r="G15" s="13"/>
      <c r="H15" s="24"/>
      <c r="I15" s="24"/>
      <c r="J15" s="24"/>
    </row>
    <row r="16" spans="1:15" ht="13">
      <c r="A16" s="25"/>
      <c r="F16" s="13"/>
      <c r="G16" s="13"/>
      <c r="H16" s="24"/>
      <c r="I16" s="24"/>
      <c r="J16" s="24"/>
    </row>
    <row r="17" spans="1:10" ht="13">
      <c r="A17" s="25"/>
      <c r="F17" s="13"/>
      <c r="G17" s="13"/>
      <c r="H17" s="24"/>
      <c r="I17" s="24"/>
      <c r="J17" s="24"/>
    </row>
    <row r="18" spans="1:10" ht="13">
      <c r="A18" s="25"/>
      <c r="F18" s="13"/>
      <c r="G18" s="13"/>
      <c r="H18" s="24"/>
      <c r="I18" s="24"/>
      <c r="J18" s="24"/>
    </row>
    <row r="19" spans="1:10" ht="13">
      <c r="A19" s="25"/>
      <c r="F19" s="13"/>
      <c r="G19" s="13"/>
      <c r="H19" s="24"/>
      <c r="I19" s="24"/>
      <c r="J19" s="24"/>
    </row>
    <row r="20" spans="1:10" ht="13">
      <c r="A20" s="25"/>
      <c r="F20" s="13"/>
      <c r="G20" s="13"/>
      <c r="H20" s="24"/>
      <c r="I20" s="24"/>
      <c r="J20" s="24"/>
    </row>
    <row r="21" spans="1:10" ht="13">
      <c r="A21" s="25"/>
      <c r="F21" s="13"/>
      <c r="G21" s="13"/>
      <c r="H21" s="24"/>
      <c r="I21" s="24"/>
      <c r="J21" s="24"/>
    </row>
    <row r="22" spans="1:10" ht="13">
      <c r="A22" s="25"/>
      <c r="F22" s="13"/>
      <c r="G22" s="13"/>
      <c r="H22" s="24"/>
      <c r="I22" s="24"/>
      <c r="J22" s="24"/>
    </row>
    <row r="23" spans="1:10" ht="13">
      <c r="A23" s="25"/>
      <c r="F23" s="13"/>
      <c r="G23" s="13"/>
      <c r="H23" s="24"/>
      <c r="I23" s="24"/>
      <c r="J23" s="24"/>
    </row>
    <row r="24" spans="1:10" ht="13">
      <c r="A24" s="25"/>
      <c r="F24" s="13"/>
      <c r="G24" s="13"/>
      <c r="H24" s="24"/>
      <c r="I24" s="24"/>
      <c r="J24" s="24"/>
    </row>
    <row r="25" spans="1:10" ht="13">
      <c r="A25" s="25"/>
      <c r="F25" s="13"/>
      <c r="G25" s="13"/>
      <c r="H25" s="24"/>
      <c r="I25" s="24"/>
      <c r="J25" s="24"/>
    </row>
    <row r="26" spans="1:10" ht="13">
      <c r="A26" s="25"/>
      <c r="F26" s="13"/>
      <c r="G26" s="13"/>
      <c r="H26" s="24"/>
      <c r="I26" s="24"/>
      <c r="J26" s="24"/>
    </row>
    <row r="27" spans="1:10" ht="13">
      <c r="A27" s="25"/>
      <c r="F27" s="13"/>
      <c r="G27" s="13"/>
      <c r="H27" s="24"/>
      <c r="I27" s="24"/>
      <c r="J27" s="24"/>
    </row>
    <row r="28" spans="1:10" ht="13">
      <c r="A28" s="25"/>
      <c r="F28" s="13"/>
      <c r="G28" s="13"/>
      <c r="H28" s="24"/>
      <c r="I28" s="24"/>
      <c r="J28" s="24"/>
    </row>
    <row r="29" spans="1:10" ht="13">
      <c r="A29" s="25"/>
      <c r="F29" s="13"/>
      <c r="G29" s="13"/>
      <c r="H29" s="24"/>
      <c r="I29" s="24"/>
      <c r="J29" s="24"/>
    </row>
    <row r="30" spans="1:10" ht="13">
      <c r="A30" s="25"/>
      <c r="F30" s="13"/>
      <c r="G30" s="13"/>
      <c r="H30" s="24"/>
      <c r="I30" s="24"/>
      <c r="J30" s="24"/>
    </row>
    <row r="31" spans="1:10" ht="13">
      <c r="A31" s="25"/>
      <c r="F31" s="13"/>
      <c r="G31" s="13"/>
      <c r="H31" s="24"/>
      <c r="I31" s="24"/>
      <c r="J31" s="24"/>
    </row>
    <row r="32" spans="1:10" ht="13">
      <c r="A32" s="25"/>
      <c r="F32" s="13"/>
      <c r="G32" s="13"/>
      <c r="H32" s="24"/>
      <c r="I32" s="24"/>
      <c r="J32" s="24"/>
    </row>
    <row r="33" spans="1:20" ht="13">
      <c r="A33" s="25"/>
      <c r="F33" s="13"/>
      <c r="G33" s="13"/>
      <c r="H33" s="24"/>
      <c r="I33" s="24"/>
      <c r="J33" s="24"/>
    </row>
    <row r="34" spans="1:20" ht="13">
      <c r="A34" s="25"/>
      <c r="F34" s="13"/>
      <c r="G34" s="13"/>
      <c r="H34" s="24"/>
      <c r="I34" s="24"/>
      <c r="J34" s="24"/>
    </row>
    <row r="35" spans="1:20" ht="13">
      <c r="A35" s="25"/>
      <c r="F35" s="13"/>
      <c r="G35" s="13"/>
      <c r="H35" s="24"/>
      <c r="I35" s="24"/>
      <c r="J35" s="24"/>
    </row>
    <row r="36" spans="1:20" ht="13">
      <c r="A36" s="25"/>
      <c r="F36" s="13"/>
      <c r="G36" s="13"/>
      <c r="H36" s="24"/>
      <c r="I36" s="24"/>
      <c r="J36" s="24"/>
    </row>
    <row r="37" spans="1:20" ht="13">
      <c r="A37" s="25"/>
      <c r="F37" s="13"/>
      <c r="G37" s="13"/>
      <c r="H37" s="24"/>
      <c r="I37" s="24"/>
      <c r="J37" s="24"/>
    </row>
    <row r="38" spans="1:20" ht="13">
      <c r="A38" s="25"/>
      <c r="F38" s="13"/>
      <c r="G38" s="13"/>
      <c r="H38" s="24"/>
      <c r="I38" s="24"/>
      <c r="J38" s="24"/>
    </row>
    <row r="39" spans="1:20" ht="13">
      <c r="A39" s="25"/>
      <c r="F39" s="13"/>
      <c r="G39" s="13"/>
      <c r="H39" s="24"/>
      <c r="I39" s="24"/>
      <c r="J39" s="24"/>
    </row>
    <row r="40" spans="1:20" ht="13">
      <c r="A40" s="25"/>
      <c r="F40" s="13"/>
      <c r="G40" s="13"/>
      <c r="H40" s="24"/>
      <c r="I40" s="24"/>
      <c r="J40" s="24"/>
    </row>
    <row r="41" spans="1:20" ht="13">
      <c r="A41" s="25"/>
      <c r="F41" s="13"/>
      <c r="G41" s="13"/>
      <c r="H41" s="24"/>
      <c r="I41" s="24"/>
      <c r="J41" s="24"/>
    </row>
    <row r="42" spans="1:20" ht="13">
      <c r="A42" s="25"/>
      <c r="F42" s="13"/>
      <c r="G42" s="13"/>
      <c r="H42" s="24"/>
      <c r="I42" s="24"/>
      <c r="J42" s="24"/>
    </row>
    <row r="43" spans="1:20" s="19" customFormat="1" ht="25.5" customHeight="1">
      <c r="A43" s="26"/>
      <c r="B43" s="246" t="s">
        <v>32</v>
      </c>
      <c r="C43" s="246"/>
      <c r="D43" s="246"/>
      <c r="E43" s="246"/>
      <c r="F43" s="246" t="s">
        <v>186</v>
      </c>
      <c r="G43" s="246"/>
      <c r="H43" s="246"/>
      <c r="I43" s="246"/>
      <c r="J43" s="246" t="s">
        <v>37</v>
      </c>
      <c r="K43" s="246"/>
      <c r="L43" s="246"/>
      <c r="M43" s="246"/>
      <c r="N43" s="246" t="s">
        <v>38</v>
      </c>
      <c r="O43" s="246"/>
      <c r="P43" s="246"/>
      <c r="Q43" s="246"/>
    </row>
    <row r="44" spans="1:20" s="16" customFormat="1" ht="112.5" customHeight="1">
      <c r="A44" s="49" t="s">
        <v>58</v>
      </c>
      <c r="B44" s="20" t="s">
        <v>35</v>
      </c>
      <c r="C44" s="20" t="s">
        <v>36</v>
      </c>
      <c r="D44" s="20" t="s">
        <v>33</v>
      </c>
      <c r="E44" s="20" t="s">
        <v>34</v>
      </c>
      <c r="F44" s="20" t="s">
        <v>35</v>
      </c>
      <c r="G44" s="20" t="s">
        <v>36</v>
      </c>
      <c r="H44" s="20" t="s">
        <v>33</v>
      </c>
      <c r="I44" s="20" t="s">
        <v>34</v>
      </c>
      <c r="J44" s="20" t="s">
        <v>35</v>
      </c>
      <c r="K44" s="20" t="s">
        <v>36</v>
      </c>
      <c r="L44" s="20" t="s">
        <v>33</v>
      </c>
      <c r="M44" s="20" t="s">
        <v>34</v>
      </c>
      <c r="N44" s="20" t="s">
        <v>35</v>
      </c>
      <c r="O44" s="20" t="s">
        <v>36</v>
      </c>
      <c r="P44" s="20" t="s">
        <v>33</v>
      </c>
      <c r="Q44" s="20" t="s">
        <v>34</v>
      </c>
      <c r="R44" s="15"/>
      <c r="S44" s="14"/>
      <c r="T44" s="15"/>
    </row>
    <row r="45" spans="1:20" ht="14.5">
      <c r="A45" s="27">
        <v>-5</v>
      </c>
      <c r="B45" s="43">
        <v>622.83599900000002</v>
      </c>
      <c r="C45" s="43">
        <v>3323.5439449999999</v>
      </c>
      <c r="D45" s="43">
        <v>681.52801499999998</v>
      </c>
      <c r="E45" s="43">
        <v>3341.9399410000001</v>
      </c>
      <c r="F45" s="44"/>
      <c r="G45" s="45"/>
      <c r="H45" s="45"/>
      <c r="I45" s="46"/>
      <c r="J45" s="47"/>
      <c r="K45" s="46"/>
      <c r="L45" s="46"/>
      <c r="M45" s="46"/>
      <c r="N45" s="46"/>
      <c r="O45" s="48"/>
      <c r="P45" s="48"/>
      <c r="Q45" s="46"/>
      <c r="R45" s="17"/>
      <c r="S45" s="17"/>
      <c r="T45" s="17"/>
    </row>
    <row r="46" spans="1:20" ht="14.5">
      <c r="A46" s="27">
        <v>-4</v>
      </c>
      <c r="B46" s="43">
        <v>1417.3680420000001</v>
      </c>
      <c r="C46" s="43">
        <v>3804.468018</v>
      </c>
      <c r="D46" s="43">
        <v>1610.9639890000001</v>
      </c>
      <c r="E46" s="43">
        <v>3865.788086</v>
      </c>
      <c r="F46" s="44">
        <v>710.55599949999998</v>
      </c>
      <c r="G46" s="45">
        <v>3511.0229490000002</v>
      </c>
      <c r="H46" s="45">
        <v>862.010986</v>
      </c>
      <c r="I46" s="46">
        <v>3429.1950072499999</v>
      </c>
      <c r="J46" s="43"/>
      <c r="K46" s="46"/>
      <c r="L46" s="46"/>
      <c r="M46" s="46"/>
      <c r="N46" s="46"/>
      <c r="O46" s="48"/>
      <c r="P46" s="48"/>
      <c r="Q46" s="46"/>
      <c r="R46" s="17"/>
      <c r="S46" s="17"/>
      <c r="T46" s="17"/>
    </row>
    <row r="47" spans="1:20" ht="14.5">
      <c r="A47" s="27">
        <v>-3</v>
      </c>
      <c r="B47" s="43">
        <v>2162.8439939999998</v>
      </c>
      <c r="C47" s="43">
        <v>4197.7919920000004</v>
      </c>
      <c r="D47" s="43">
        <v>2467.6918949999999</v>
      </c>
      <c r="E47" s="43">
        <v>4307.2919920000004</v>
      </c>
      <c r="F47" s="44">
        <v>1667.9560550000001</v>
      </c>
      <c r="G47" s="45">
        <v>3921.66699225</v>
      </c>
      <c r="H47" s="45">
        <v>1850.2249755</v>
      </c>
      <c r="I47" s="45">
        <v>4038.3169559999997</v>
      </c>
      <c r="J47" s="43"/>
      <c r="K47" s="46"/>
      <c r="L47" s="46"/>
      <c r="M47" s="46"/>
      <c r="N47" s="46"/>
      <c r="O47" s="48"/>
      <c r="P47" s="48"/>
      <c r="Q47" s="46"/>
      <c r="R47" s="17"/>
      <c r="S47" s="17"/>
      <c r="T47" s="17"/>
    </row>
    <row r="48" spans="1:20" ht="14.5">
      <c r="A48" s="27">
        <v>-2</v>
      </c>
      <c r="B48" s="43">
        <v>2743.6320799999999</v>
      </c>
      <c r="C48" s="43">
        <v>4539.4321289999998</v>
      </c>
      <c r="D48" s="43">
        <v>3086.1479490000002</v>
      </c>
      <c r="E48" s="43">
        <v>4758.4321289999998</v>
      </c>
      <c r="F48" s="44">
        <v>2317.0280149999999</v>
      </c>
      <c r="G48" s="45">
        <v>4231.2680664999998</v>
      </c>
      <c r="H48" s="45">
        <v>2583.8889157499998</v>
      </c>
      <c r="I48" s="45">
        <v>4403.0770267500002</v>
      </c>
      <c r="J48" s="43"/>
      <c r="K48" s="46"/>
      <c r="L48" s="46"/>
      <c r="M48" s="46"/>
      <c r="N48" s="46"/>
      <c r="O48" s="48"/>
      <c r="P48" s="48"/>
      <c r="Q48" s="46"/>
      <c r="R48" s="17"/>
      <c r="S48" s="17"/>
      <c r="T48" s="17"/>
    </row>
    <row r="49" spans="1:20" ht="14.5">
      <c r="A49" s="27">
        <v>-1</v>
      </c>
      <c r="B49" s="43">
        <v>3221.0520019999999</v>
      </c>
      <c r="C49" s="43">
        <v>4904.7241210000002</v>
      </c>
      <c r="D49" s="43">
        <v>3656.4240719999998</v>
      </c>
      <c r="E49" s="43">
        <v>5297.171875</v>
      </c>
      <c r="F49" s="44">
        <v>2844.9369505</v>
      </c>
      <c r="G49" s="45">
        <v>4636.3859864999995</v>
      </c>
      <c r="H49" s="45">
        <v>3188.01495325</v>
      </c>
      <c r="I49" s="45">
        <v>4924.7449955000002</v>
      </c>
      <c r="J49" s="43"/>
      <c r="K49" s="46"/>
      <c r="L49" s="46"/>
      <c r="M49" s="46"/>
      <c r="N49" s="46"/>
      <c r="O49" s="48"/>
      <c r="P49" s="48"/>
      <c r="Q49" s="46"/>
      <c r="R49" s="17"/>
      <c r="S49" s="17"/>
      <c r="T49" s="17"/>
    </row>
    <row r="50" spans="1:20" ht="14.5">
      <c r="A50" s="27">
        <v>0</v>
      </c>
      <c r="B50" s="43">
        <v>3648.540039</v>
      </c>
      <c r="C50" s="43">
        <v>5448.7202150000003</v>
      </c>
      <c r="D50" s="43">
        <v>4175.8920900000003</v>
      </c>
      <c r="E50" s="43">
        <v>5909.4960940000001</v>
      </c>
      <c r="F50" s="44">
        <v>3328.6759642500001</v>
      </c>
      <c r="G50" s="45">
        <v>5077.5469972499995</v>
      </c>
      <c r="H50" s="45">
        <v>3828.2380370000001</v>
      </c>
      <c r="I50" s="45">
        <v>5509.8598634999998</v>
      </c>
      <c r="J50" s="43"/>
      <c r="K50" s="46"/>
      <c r="L50" s="46"/>
      <c r="M50" s="46"/>
      <c r="N50" s="46"/>
      <c r="O50" s="48"/>
      <c r="P50" s="48"/>
      <c r="Q50" s="46"/>
      <c r="R50" s="17"/>
      <c r="S50" s="17"/>
      <c r="T50" s="17"/>
    </row>
    <row r="51" spans="1:20" ht="14.5">
      <c r="A51" s="27">
        <v>1</v>
      </c>
      <c r="B51" s="43">
        <v>4054.1279300000001</v>
      </c>
      <c r="C51" s="43">
        <v>6096.9599609999996</v>
      </c>
      <c r="D51" s="43">
        <v>4681.3442379999997</v>
      </c>
      <c r="E51" s="43">
        <v>6626.0639650000003</v>
      </c>
      <c r="F51" s="44">
        <v>3732.1270139999997</v>
      </c>
      <c r="G51" s="45">
        <v>5730.831177</v>
      </c>
      <c r="H51" s="45">
        <v>4229.7301024999997</v>
      </c>
      <c r="I51" s="46">
        <v>6193.4010010000002</v>
      </c>
      <c r="J51" s="43"/>
      <c r="K51" s="46"/>
      <c r="L51" s="46"/>
      <c r="M51" s="46"/>
      <c r="N51" s="46"/>
      <c r="O51" s="48"/>
      <c r="P51" s="48"/>
      <c r="Q51" s="46"/>
      <c r="R51" s="17"/>
      <c r="S51" s="17"/>
      <c r="T51" s="17"/>
    </row>
    <row r="52" spans="1:20" ht="14.5">
      <c r="A52" s="27">
        <v>2</v>
      </c>
      <c r="B52" s="43">
        <v>4388.7597660000001</v>
      </c>
      <c r="C52" s="43">
        <v>6857.328125</v>
      </c>
      <c r="D52" s="43">
        <v>5341.8481449999999</v>
      </c>
      <c r="E52" s="43">
        <v>7316.3520509999998</v>
      </c>
      <c r="F52" s="44">
        <v>4194.4511107500002</v>
      </c>
      <c r="G52" s="45">
        <v>6392.2609862500003</v>
      </c>
      <c r="H52" s="45">
        <v>4784.4599612499997</v>
      </c>
      <c r="I52" s="46">
        <v>6783.3619387500003</v>
      </c>
      <c r="J52" s="43"/>
      <c r="K52" s="46"/>
      <c r="L52" s="46"/>
      <c r="M52" s="46"/>
      <c r="N52" s="46"/>
      <c r="O52" s="48"/>
      <c r="P52" s="48"/>
      <c r="Q52" s="46"/>
      <c r="R52" s="17"/>
      <c r="S52" s="17"/>
      <c r="T52" s="17"/>
    </row>
    <row r="53" spans="1:20" ht="14.5">
      <c r="A53" s="27">
        <v>3</v>
      </c>
      <c r="B53" s="43">
        <v>4771.5717770000001</v>
      </c>
      <c r="C53" s="43">
        <v>7501.1879879999997</v>
      </c>
      <c r="D53" s="43">
        <v>6339.6118159999996</v>
      </c>
      <c r="E53" s="43">
        <v>7919.9160160000001</v>
      </c>
      <c r="F53" s="44">
        <v>4531.32617175</v>
      </c>
      <c r="G53" s="45">
        <v>6962.9918212499997</v>
      </c>
      <c r="H53" s="45">
        <v>5622.0290530000002</v>
      </c>
      <c r="I53" s="46">
        <v>7550.0690919999997</v>
      </c>
      <c r="J53" s="43"/>
      <c r="K53" s="46"/>
      <c r="L53" s="46"/>
      <c r="M53" s="46"/>
      <c r="N53" s="46"/>
      <c r="O53" s="48"/>
      <c r="P53" s="48"/>
      <c r="Q53" s="46"/>
      <c r="R53" s="17"/>
      <c r="S53" s="17"/>
      <c r="T53" s="17"/>
    </row>
    <row r="54" spans="1:20" ht="14.5">
      <c r="A54" s="27">
        <v>4</v>
      </c>
      <c r="B54" s="43">
        <v>5185.0439450000003</v>
      </c>
      <c r="C54" s="43">
        <v>8028.5400390000004</v>
      </c>
      <c r="D54" s="43">
        <v>7413.5878910000001</v>
      </c>
      <c r="E54" s="43">
        <v>8398.2119139999995</v>
      </c>
      <c r="F54" s="44">
        <v>4945.2620847500002</v>
      </c>
      <c r="G54" s="45">
        <v>7603.2158204999996</v>
      </c>
      <c r="H54" s="45">
        <v>6687.8250732500001</v>
      </c>
      <c r="I54" s="46">
        <v>7972.2631837499994</v>
      </c>
      <c r="J54" s="43"/>
      <c r="K54" s="46"/>
      <c r="L54" s="46"/>
      <c r="M54" s="46"/>
      <c r="N54" s="46"/>
      <c r="O54" s="48"/>
      <c r="P54" s="48"/>
      <c r="Q54" s="46"/>
      <c r="R54" s="17"/>
      <c r="S54" s="17"/>
      <c r="T54" s="17"/>
    </row>
    <row r="55" spans="1:20" ht="14.5">
      <c r="A55" s="27">
        <v>5</v>
      </c>
      <c r="B55" s="43">
        <v>5740.4282229999999</v>
      </c>
      <c r="C55" s="43">
        <v>8387.7001949999994</v>
      </c>
      <c r="D55" s="43">
        <v>8182.7158200000003</v>
      </c>
      <c r="E55" s="43">
        <v>8633.8564449999994</v>
      </c>
      <c r="F55" s="44">
        <v>5400.2120357499998</v>
      </c>
      <c r="G55" s="45">
        <v>8166.3218994999997</v>
      </c>
      <c r="H55" s="45">
        <v>7587.7310787500001</v>
      </c>
      <c r="I55" s="46">
        <v>8414.6694339999995</v>
      </c>
      <c r="J55" s="45"/>
      <c r="K55" s="46"/>
      <c r="L55" s="46"/>
      <c r="M55" s="46"/>
      <c r="N55" s="46"/>
      <c r="O55" s="48"/>
      <c r="P55" s="48"/>
      <c r="Q55" s="46"/>
      <c r="R55" s="17"/>
      <c r="S55" s="17"/>
      <c r="T55" s="17"/>
    </row>
    <row r="56" spans="1:20" ht="14.5">
      <c r="A56" s="27">
        <v>6</v>
      </c>
      <c r="B56" s="43">
        <v>6440.3520509999998</v>
      </c>
      <c r="C56" s="43">
        <v>8602.3203130000002</v>
      </c>
      <c r="D56" s="43">
        <v>8551.5117190000001</v>
      </c>
      <c r="E56" s="43">
        <v>8722.3320309999999</v>
      </c>
      <c r="F56" s="44">
        <v>5856.5908202499995</v>
      </c>
      <c r="G56" s="45">
        <v>8480.2099610000005</v>
      </c>
      <c r="H56" s="45">
        <v>8304.3269040000014</v>
      </c>
      <c r="I56" s="46">
        <v>8666.326172000001</v>
      </c>
      <c r="J56" s="45"/>
      <c r="K56" s="46"/>
      <c r="L56" s="46"/>
      <c r="M56" s="46"/>
      <c r="N56" s="46"/>
      <c r="O56" s="48"/>
      <c r="P56" s="48"/>
      <c r="Q56" s="46"/>
      <c r="R56" s="17"/>
      <c r="S56" s="17"/>
      <c r="T56" s="17"/>
    </row>
    <row r="57" spans="1:20" ht="14.5">
      <c r="A57" s="27">
        <v>7</v>
      </c>
      <c r="B57" s="43">
        <v>7118.3759769999997</v>
      </c>
      <c r="C57" s="43">
        <v>8706.5644530000009</v>
      </c>
      <c r="D57" s="43">
        <v>8706.5644530000009</v>
      </c>
      <c r="E57" s="43">
        <v>8752.9921880000002</v>
      </c>
      <c r="F57" s="44">
        <v>6546.7628175</v>
      </c>
      <c r="G57" s="45">
        <v>8650.6740722499999</v>
      </c>
      <c r="H57" s="45">
        <v>8614.6420897499993</v>
      </c>
      <c r="I57" s="46">
        <v>8740.8808590000008</v>
      </c>
      <c r="J57" s="45"/>
      <c r="K57" s="46"/>
      <c r="L57" s="46"/>
      <c r="M57" s="46"/>
      <c r="N57" s="46"/>
      <c r="O57" s="48"/>
      <c r="P57" s="48"/>
      <c r="Q57" s="46"/>
      <c r="R57" s="17"/>
      <c r="S57" s="17"/>
      <c r="T57" s="17"/>
    </row>
    <row r="58" spans="1:20" ht="14.5">
      <c r="A58" s="27">
        <v>8</v>
      </c>
      <c r="B58" s="43">
        <v>7720.1879879999997</v>
      </c>
      <c r="C58" s="43">
        <v>8744.2324219999991</v>
      </c>
      <c r="D58" s="43">
        <v>8752.1162110000005</v>
      </c>
      <c r="E58" s="43">
        <v>8759.1240230000003</v>
      </c>
      <c r="F58" s="44">
        <v>7364.0058595</v>
      </c>
      <c r="G58" s="45">
        <v>8720.6381834999993</v>
      </c>
      <c r="H58" s="45">
        <v>8728.0842284999999</v>
      </c>
      <c r="I58" s="43">
        <v>8756.4960934999999</v>
      </c>
      <c r="J58" s="46"/>
      <c r="K58" s="46"/>
      <c r="L58" s="46"/>
      <c r="M58" s="46"/>
      <c r="N58" s="46"/>
      <c r="O58" s="48"/>
      <c r="P58" s="48"/>
      <c r="Q58" s="46"/>
      <c r="R58" s="17"/>
      <c r="S58" s="17"/>
      <c r="T58" s="17"/>
    </row>
    <row r="59" spans="1:20" ht="14.5">
      <c r="A59" s="27">
        <v>9</v>
      </c>
      <c r="B59" s="43">
        <v>8221.2597659999992</v>
      </c>
      <c r="C59" s="43">
        <v>8755.6201170000004</v>
      </c>
      <c r="D59" s="43">
        <v>8755.6201170000004</v>
      </c>
      <c r="E59" s="43">
        <v>8760</v>
      </c>
      <c r="F59" s="44">
        <v>7797.2528077500001</v>
      </c>
      <c r="G59" s="45">
        <v>8745.5456544999997</v>
      </c>
      <c r="H59" s="45">
        <v>8754.3061527499995</v>
      </c>
      <c r="I59" s="43">
        <v>8759.1240230000003</v>
      </c>
      <c r="J59" s="46"/>
      <c r="K59" s="46"/>
      <c r="L59" s="46"/>
      <c r="M59" s="46"/>
      <c r="N59" s="46"/>
      <c r="O59" s="48"/>
      <c r="P59" s="48"/>
      <c r="Q59" s="46"/>
      <c r="R59" s="17"/>
      <c r="S59" s="17"/>
      <c r="T59" s="17"/>
    </row>
    <row r="60" spans="1:20" ht="14.5">
      <c r="A60" s="27">
        <v>10</v>
      </c>
      <c r="B60" s="43">
        <v>8521.7275389999995</v>
      </c>
      <c r="C60" s="43">
        <v>8760</v>
      </c>
      <c r="D60" s="43">
        <v>8760</v>
      </c>
      <c r="E60" s="43">
        <v>8760</v>
      </c>
      <c r="F60" s="44">
        <v>8341.0659180000002</v>
      </c>
      <c r="G60" s="45">
        <v>8757.8100582499992</v>
      </c>
      <c r="H60" s="45">
        <v>8758.6860352499989</v>
      </c>
      <c r="I60" s="43">
        <v>8759.3430172500011</v>
      </c>
      <c r="J60" s="46"/>
      <c r="K60" s="46"/>
      <c r="L60" s="46"/>
      <c r="M60" s="46"/>
      <c r="N60" s="46"/>
      <c r="O60" s="48"/>
      <c r="P60" s="48"/>
      <c r="Q60" s="46"/>
      <c r="R60" s="17"/>
      <c r="S60" s="17"/>
      <c r="T60" s="17"/>
    </row>
    <row r="61" spans="1:20" ht="14.5">
      <c r="A61" s="27">
        <v>11</v>
      </c>
      <c r="B61" s="43">
        <v>8677.65625</v>
      </c>
      <c r="C61" s="43">
        <v>8760</v>
      </c>
      <c r="D61" s="43">
        <v>8760</v>
      </c>
      <c r="E61" s="43">
        <v>8760</v>
      </c>
      <c r="F61" s="44">
        <v>8569.9660647500004</v>
      </c>
      <c r="G61" s="45">
        <v>8759.3430172500011</v>
      </c>
      <c r="H61" s="45">
        <v>8760</v>
      </c>
      <c r="I61" s="43">
        <v>8760</v>
      </c>
      <c r="J61" s="46"/>
      <c r="K61" s="46"/>
      <c r="L61" s="46"/>
      <c r="M61" s="46"/>
      <c r="N61" s="46"/>
      <c r="O61" s="48"/>
      <c r="P61" s="48"/>
      <c r="Q61" s="46"/>
      <c r="R61" s="17"/>
      <c r="S61" s="17"/>
      <c r="T61" s="17"/>
    </row>
    <row r="62" spans="1:20" ht="13.5">
      <c r="A62" s="27">
        <v>12</v>
      </c>
      <c r="B62" s="43">
        <v>8735.4716800000006</v>
      </c>
      <c r="C62" s="43">
        <v>8760</v>
      </c>
      <c r="D62" s="43">
        <v>8760</v>
      </c>
      <c r="E62" s="43">
        <v>8760</v>
      </c>
      <c r="F62" s="43">
        <v>8669.9697262499994</v>
      </c>
      <c r="G62" s="45">
        <v>8760</v>
      </c>
      <c r="H62" s="45">
        <v>8760</v>
      </c>
      <c r="I62" s="43">
        <v>8760</v>
      </c>
      <c r="J62" s="47"/>
      <c r="K62" s="43"/>
      <c r="L62" s="45"/>
      <c r="M62" s="46"/>
      <c r="N62" s="46"/>
      <c r="O62" s="48"/>
      <c r="P62" s="48"/>
      <c r="Q62" s="46"/>
      <c r="R62" s="17"/>
      <c r="S62" s="17"/>
      <c r="T62" s="17"/>
    </row>
    <row r="63" spans="1:20" ht="13.5">
      <c r="A63" s="27">
        <v>13</v>
      </c>
      <c r="B63" s="43">
        <v>8750.3642579999996</v>
      </c>
      <c r="C63" s="43">
        <v>8760</v>
      </c>
      <c r="D63" s="43">
        <v>8760</v>
      </c>
      <c r="E63" s="43">
        <v>8760</v>
      </c>
      <c r="F63" s="43">
        <v>8734.2529294999986</v>
      </c>
      <c r="G63" s="45">
        <v>8760</v>
      </c>
      <c r="H63" s="45">
        <v>8760</v>
      </c>
      <c r="I63" s="43">
        <v>8760</v>
      </c>
      <c r="J63" s="47"/>
      <c r="K63" s="43"/>
      <c r="L63" s="43"/>
      <c r="M63" s="46"/>
      <c r="N63" s="46"/>
      <c r="O63" s="48"/>
      <c r="P63" s="48"/>
      <c r="Q63" s="46"/>
      <c r="R63" s="17"/>
      <c r="S63" s="17"/>
      <c r="T63" s="17"/>
    </row>
    <row r="64" spans="1:20" ht="13.5">
      <c r="A64" s="27">
        <v>14</v>
      </c>
      <c r="B64" s="43">
        <v>8758.2480469999991</v>
      </c>
      <c r="C64" s="43">
        <v>8760</v>
      </c>
      <c r="D64" s="43">
        <v>8760</v>
      </c>
      <c r="E64" s="43">
        <v>8760</v>
      </c>
      <c r="F64" s="43">
        <v>8753.5541992500002</v>
      </c>
      <c r="G64" s="45">
        <v>8760</v>
      </c>
      <c r="H64" s="45">
        <v>8760</v>
      </c>
      <c r="I64" s="43">
        <v>8760</v>
      </c>
      <c r="J64" s="47"/>
      <c r="K64" s="43"/>
      <c r="L64" s="43"/>
      <c r="M64" s="46"/>
      <c r="N64" s="46"/>
      <c r="O64" s="48"/>
      <c r="P64" s="48"/>
      <c r="Q64" s="46"/>
      <c r="R64" s="17"/>
      <c r="S64" s="17"/>
      <c r="T64" s="17"/>
    </row>
    <row r="65" spans="1:20" ht="13.5">
      <c r="A65" s="27">
        <v>15</v>
      </c>
      <c r="B65" s="43">
        <v>8760</v>
      </c>
      <c r="C65" s="43">
        <v>8760</v>
      </c>
      <c r="D65" s="43">
        <v>8760</v>
      </c>
      <c r="E65" s="43">
        <v>8760</v>
      </c>
      <c r="F65" s="43">
        <v>8759.3430172500011</v>
      </c>
      <c r="G65" s="45">
        <v>8760</v>
      </c>
      <c r="H65" s="45">
        <v>8760</v>
      </c>
      <c r="I65" s="43">
        <v>8760</v>
      </c>
      <c r="J65" s="47"/>
      <c r="K65" s="43"/>
      <c r="L65" s="45"/>
      <c r="M65" s="46"/>
      <c r="N65" s="46"/>
      <c r="O65" s="48"/>
      <c r="P65" s="48"/>
      <c r="Q65" s="46"/>
      <c r="R65" s="17"/>
      <c r="S65" s="17"/>
      <c r="T65" s="17"/>
    </row>
    <row r="66" spans="1:20" ht="13.5">
      <c r="A66" s="27">
        <v>16</v>
      </c>
      <c r="B66" s="43">
        <v>8760</v>
      </c>
      <c r="C66" s="43">
        <v>8760</v>
      </c>
      <c r="D66" s="43">
        <v>8760</v>
      </c>
      <c r="E66" s="43">
        <v>8760</v>
      </c>
      <c r="F66" s="43">
        <v>8760</v>
      </c>
      <c r="G66" s="45">
        <v>8760</v>
      </c>
      <c r="H66" s="45">
        <v>8760</v>
      </c>
      <c r="I66" s="43">
        <v>8760</v>
      </c>
      <c r="J66" s="47"/>
      <c r="K66" s="43"/>
      <c r="L66" s="45"/>
      <c r="M66" s="46"/>
      <c r="N66" s="46"/>
      <c r="O66" s="48"/>
      <c r="P66" s="48"/>
      <c r="Q66" s="46"/>
      <c r="R66" s="17"/>
      <c r="S66" s="17"/>
      <c r="T66" s="17"/>
    </row>
    <row r="67" spans="1:20" ht="13.5">
      <c r="A67" s="27">
        <v>17</v>
      </c>
      <c r="B67" s="43">
        <v>8760</v>
      </c>
      <c r="C67" s="43">
        <v>8760</v>
      </c>
      <c r="D67" s="43">
        <v>8760</v>
      </c>
      <c r="E67" s="43">
        <v>8760</v>
      </c>
      <c r="F67" s="43">
        <v>8760</v>
      </c>
      <c r="G67" s="45">
        <v>8760</v>
      </c>
      <c r="H67" s="45">
        <v>8760</v>
      </c>
      <c r="I67" s="43">
        <v>8760</v>
      </c>
      <c r="J67" s="47"/>
      <c r="K67" s="43"/>
      <c r="L67" s="45"/>
      <c r="M67" s="46"/>
      <c r="N67" s="46"/>
      <c r="O67" s="48"/>
      <c r="P67" s="48"/>
      <c r="Q67" s="46"/>
      <c r="R67" s="17"/>
      <c r="S67" s="17"/>
      <c r="T67" s="17"/>
    </row>
    <row r="68" spans="1:20" ht="13.5">
      <c r="A68" s="27">
        <v>18</v>
      </c>
      <c r="B68" s="43">
        <v>8760</v>
      </c>
      <c r="C68" s="43">
        <v>8760</v>
      </c>
      <c r="D68" s="43">
        <v>8760</v>
      </c>
      <c r="E68" s="43">
        <v>8760</v>
      </c>
      <c r="F68" s="43">
        <v>8760</v>
      </c>
      <c r="G68" s="45">
        <v>8760</v>
      </c>
      <c r="H68" s="45">
        <v>8760</v>
      </c>
      <c r="I68" s="43">
        <v>8760</v>
      </c>
      <c r="J68" s="47"/>
      <c r="K68" s="43"/>
      <c r="L68" s="43"/>
      <c r="M68" s="46"/>
      <c r="N68" s="46"/>
      <c r="O68" s="48"/>
      <c r="P68" s="48"/>
      <c r="Q68" s="46"/>
      <c r="R68" s="17"/>
      <c r="S68" s="17"/>
      <c r="T68" s="17"/>
    </row>
    <row r="69" spans="1:20" ht="13.5">
      <c r="A69" s="27">
        <v>19</v>
      </c>
      <c r="B69" s="43">
        <v>8760</v>
      </c>
      <c r="C69" s="43">
        <v>8760</v>
      </c>
      <c r="D69" s="43">
        <v>8760</v>
      </c>
      <c r="E69" s="43">
        <v>8760</v>
      </c>
      <c r="F69" s="43">
        <v>8760</v>
      </c>
      <c r="G69" s="45">
        <v>8760</v>
      </c>
      <c r="H69" s="45">
        <v>8760</v>
      </c>
      <c r="I69" s="43">
        <v>8760</v>
      </c>
      <c r="J69" s="47"/>
      <c r="K69" s="43"/>
      <c r="L69" s="43"/>
      <c r="M69" s="46"/>
      <c r="N69" s="46"/>
      <c r="O69" s="48"/>
      <c r="P69" s="48"/>
      <c r="Q69" s="46"/>
      <c r="R69" s="17"/>
      <c r="S69" s="17"/>
      <c r="T69" s="17"/>
    </row>
    <row r="70" spans="1:20" ht="13.5">
      <c r="A70" s="27"/>
      <c r="B70" s="21"/>
      <c r="C70" s="21"/>
      <c r="D70" s="21"/>
      <c r="E70" s="21"/>
      <c r="F70" s="21"/>
      <c r="G70" s="23"/>
      <c r="H70" s="23"/>
      <c r="I70" s="21"/>
      <c r="J70" s="21"/>
      <c r="K70" s="21"/>
      <c r="L70" s="21"/>
      <c r="M70" s="22"/>
      <c r="N70" s="22"/>
      <c r="O70" s="30"/>
      <c r="P70" s="30"/>
      <c r="Q70" s="22"/>
      <c r="R70" s="17"/>
      <c r="S70" s="17"/>
      <c r="T70" s="17"/>
    </row>
    <row r="71" spans="1:20">
      <c r="A71" s="31"/>
      <c r="B71" s="31"/>
      <c r="C71" s="31"/>
      <c r="D71" s="31"/>
      <c r="E71" s="31"/>
      <c r="F71" s="31"/>
      <c r="G71" s="32"/>
      <c r="H71" s="32"/>
      <c r="I71" s="32"/>
      <c r="J71" s="32"/>
      <c r="K71" s="31"/>
      <c r="L71" s="32"/>
      <c r="M71" s="32"/>
      <c r="N71" s="32"/>
      <c r="O71" s="32"/>
      <c r="P71" s="32"/>
      <c r="Q71" s="31"/>
      <c r="R71" s="18"/>
      <c r="S71" s="18"/>
      <c r="T71" s="18"/>
    </row>
    <row r="72" spans="1:20">
      <c r="A72" s="28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23"/>
    </row>
    <row r="73" spans="1:20" s="42" customFormat="1" ht="37.5">
      <c r="A73" s="39" t="s">
        <v>39</v>
      </c>
      <c r="B73" s="40">
        <v>7.5443959525759601</v>
      </c>
      <c r="C73" s="40">
        <v>2.9142857146850898</v>
      </c>
      <c r="D73" s="40">
        <v>4.0421413756774403</v>
      </c>
      <c r="E73" s="40">
        <v>2.21480399181883</v>
      </c>
      <c r="F73" s="40">
        <f>IF(OR(MIN(F$45:F$69)&gt;$E1*$G$1,SUM(F$45:F$69)=0),"",(LOG10(($E1*$G$1)/INDEX(F$45:F$69,MATCH($E1*$G$1,F$45:F$69)))/LOG10(INDEX(F$45:F$69,MATCH($E1*$G$1,F$45:F$69))/INDEX(F$45:F$69,1+MATCH($E1*$G$1,F$45:F$69))))*(INDEX($A$45:$A$69,MATCH($E1*$G$1,F$45:F$69))-INDEX($A$45:$A$69,1+MATCH($E1*$G$1,F$45:F$69)))+INDEX($A$45:$A$69,MATCH($E1*$G$1,F$45:F$69)))</f>
        <v>8.1936928170029493</v>
      </c>
      <c r="G73" s="40">
        <f>IF(OR(MIN(G$45:G$69)&gt;$E1*$G$1,SUM(G$45:G$69)=0),"",(LOG10(($E1*$G$1)/INDEX(G$45:G$69,MATCH($E1*$G$1,G$45:G$69)))/LOG10(INDEX(G$45:G$69,MATCH($E1*$G$1,G$45:G$69))/INDEX(G$45:G$69,1+MATCH($E1*$G$1,G$45:G$69))))*(INDEX($A$45:$A$69,MATCH($E1*$G$1,G$45:G$69))-INDEX($A$45:$A$69,1+MATCH($E1*$G$1,G$45:G$69)))+INDEX($A$45:$A$69,MATCH($E1*$G$1,G$45:G$69)))</f>
        <v>3.7624621475699609</v>
      </c>
      <c r="H73" s="40">
        <f>IF(OR(MIN(H$45:H$69)&gt;$E1*$G$1,SUM(H$45:H$69)=0),"",(LOG10(($E1*$G$1)/INDEX(H$45:H$69,MATCH($E1*$G$1,H$45:H$69)))/LOG10(INDEX(H$45:H$69,MATCH($E1*$G$1,H$45:H$69))/INDEX(H$45:H$69,1+MATCH($E1*$G$1,H$45:H$69))))*(INDEX($A$45:$A$69,MATCH($E1*$G$1,H$45:H$69))-INDEX($A$45:$A$69,1+MATCH($E1*$G$1,H$45:H$69)))+INDEX($A$45:$A$69,MATCH($E1*$G$1,H$45:H$69)))</f>
        <v>4.8506412032023087</v>
      </c>
      <c r="I73" s="40">
        <f>IF(OR(MIN(I$45:I$69)&gt;$E1*$G$1,SUM(I$45:I$69)=0),"",(LOG10(($E1*$G$1)/INDEX(I$45:I$69,MATCH($E1*$G$1,I$45:I$69)))/LOG10(INDEX(I$45:I$69,MATCH($E1*$G$1,I$45:I$69))/INDEX(I$45:I$69,1+MATCH($E1*$G$1,I$45:I$69))))*(INDEX($A$45:$A$69,MATCH($E1*$G$1,I$45:I$69))-INDEX($A$45:$A$69,1+MATCH($E1*$G$1,I$45:I$69)))+INDEX($A$45:$A$69,MATCH($E1*$G$1,I$45:I$69)))</f>
        <v>2.8703844147973108</v>
      </c>
      <c r="J73" s="40"/>
      <c r="K73" s="40"/>
      <c r="L73" s="40"/>
      <c r="M73" s="40"/>
      <c r="N73" s="40"/>
      <c r="O73" s="40"/>
      <c r="P73" s="40"/>
      <c r="Q73" s="40"/>
      <c r="R73" s="41"/>
      <c r="S73" s="41"/>
      <c r="T73" s="41"/>
    </row>
    <row r="74" spans="1:20">
      <c r="B74" s="34"/>
      <c r="C74" s="34"/>
      <c r="D74" s="34"/>
      <c r="E74" s="34"/>
      <c r="G74" s="12"/>
    </row>
    <row r="75" spans="1:20">
      <c r="G75" s="12"/>
    </row>
    <row r="76" spans="1:20">
      <c r="G76" s="12"/>
      <c r="H76" s="10"/>
      <c r="I76" s="10"/>
      <c r="J76" s="10"/>
      <c r="K76" s="10"/>
    </row>
    <row r="77" spans="1:20">
      <c r="G77" s="12"/>
    </row>
    <row r="78" spans="1:20">
      <c r="G78" s="12"/>
    </row>
    <row r="79" spans="1:20">
      <c r="G79" s="12"/>
    </row>
    <row r="80" spans="1:20">
      <c r="G80" s="12"/>
    </row>
    <row r="81" spans="1:20">
      <c r="G81" s="12"/>
    </row>
    <row r="82" spans="1:20">
      <c r="G82" s="12"/>
    </row>
    <row r="83" spans="1:20" s="12" customFormat="1">
      <c r="F83" s="11"/>
      <c r="R83" s="9"/>
      <c r="S83" s="9"/>
      <c r="T83" s="9"/>
    </row>
    <row r="84" spans="1:20" s="12" customFormat="1">
      <c r="F84" s="11"/>
      <c r="R84" s="9"/>
      <c r="S84" s="9"/>
      <c r="T84" s="9"/>
    </row>
    <row r="85" spans="1:20" s="12" customFormat="1">
      <c r="F85" s="11"/>
      <c r="R85" s="9"/>
      <c r="S85" s="9"/>
      <c r="T85" s="9"/>
    </row>
    <row r="86" spans="1:20" s="12" customFormat="1">
      <c r="F86" s="11"/>
      <c r="R86" s="9"/>
      <c r="S86" s="9"/>
      <c r="T86" s="9"/>
    </row>
    <row r="87" spans="1:20" s="12" customFormat="1">
      <c r="F87" s="11"/>
      <c r="G87" s="11"/>
      <c r="H87" s="35"/>
      <c r="I87" s="35"/>
      <c r="J87" s="35"/>
      <c r="R87" s="9"/>
      <c r="S87" s="9"/>
      <c r="T87" s="9"/>
    </row>
    <row r="88" spans="1:20" s="12" customFormat="1" ht="13">
      <c r="A88" s="24"/>
      <c r="F88" s="11"/>
      <c r="G88" s="11"/>
      <c r="R88" s="9"/>
      <c r="S88" s="9"/>
      <c r="T88" s="9"/>
    </row>
    <row r="89" spans="1:20" s="12" customFormat="1">
      <c r="F89" s="36"/>
      <c r="R89" s="9"/>
      <c r="S89" s="9"/>
      <c r="T89" s="9"/>
    </row>
    <row r="90" spans="1:20" s="12" customFormat="1">
      <c r="F90" s="11"/>
      <c r="R90" s="9"/>
      <c r="S90" s="9"/>
      <c r="T90" s="9"/>
    </row>
    <row r="91" spans="1:20" s="12" customFormat="1">
      <c r="F91" s="11"/>
      <c r="R91" s="9"/>
      <c r="S91" s="9"/>
      <c r="T91" s="9"/>
    </row>
    <row r="92" spans="1:20" s="12" customFormat="1">
      <c r="F92" s="11"/>
      <c r="R92" s="9"/>
      <c r="S92" s="9"/>
      <c r="T92" s="9"/>
    </row>
    <row r="93" spans="1:20" s="12" customFormat="1">
      <c r="F93" s="11"/>
      <c r="R93" s="9"/>
      <c r="S93" s="9"/>
      <c r="T93" s="9"/>
    </row>
    <row r="94" spans="1:20" s="12" customFormat="1">
      <c r="F94" s="11"/>
      <c r="R94" s="9"/>
      <c r="S94" s="9"/>
      <c r="T94" s="9"/>
    </row>
    <row r="95" spans="1:20" s="12" customFormat="1">
      <c r="F95" s="11"/>
      <c r="R95" s="9"/>
      <c r="S95" s="9"/>
      <c r="T95" s="9"/>
    </row>
    <row r="96" spans="1:20" s="12" customFormat="1">
      <c r="F96" s="11"/>
      <c r="R96" s="9"/>
      <c r="S96" s="9"/>
      <c r="T96" s="9"/>
    </row>
    <row r="97" spans="1:20" s="12" customFormat="1">
      <c r="F97" s="11"/>
      <c r="R97" s="9"/>
      <c r="S97" s="9"/>
      <c r="T97" s="9"/>
    </row>
    <row r="98" spans="1:20" s="12" customFormat="1">
      <c r="F98" s="11"/>
      <c r="R98" s="9"/>
      <c r="S98" s="9"/>
      <c r="T98" s="9"/>
    </row>
    <row r="99" spans="1:20" s="12" customFormat="1">
      <c r="F99" s="11"/>
      <c r="R99" s="9"/>
      <c r="S99" s="9"/>
      <c r="T99" s="9"/>
    </row>
    <row r="100" spans="1:20" s="12" customFormat="1">
      <c r="F100" s="11"/>
      <c r="R100" s="9"/>
      <c r="S100" s="9"/>
      <c r="T100" s="9"/>
    </row>
    <row r="101" spans="1:20" s="12" customFormat="1">
      <c r="F101" s="11"/>
      <c r="R101" s="9"/>
      <c r="S101" s="9"/>
      <c r="T101" s="9"/>
    </row>
    <row r="102" spans="1:20" s="12" customFormat="1">
      <c r="F102" s="11"/>
      <c r="R102" s="9"/>
      <c r="S102" s="9"/>
      <c r="T102" s="9"/>
    </row>
    <row r="104" spans="1:20" s="12" customFormat="1" ht="13">
      <c r="A104" s="24"/>
      <c r="F104" s="11"/>
      <c r="G104" s="11"/>
      <c r="R104" s="9"/>
      <c r="S104" s="9"/>
      <c r="T104" s="9"/>
    </row>
    <row r="105" spans="1:20" s="12" customFormat="1">
      <c r="F105" s="36"/>
      <c r="G105" s="36"/>
      <c r="R105" s="9"/>
      <c r="S105" s="9"/>
      <c r="T105" s="9"/>
    </row>
    <row r="114" spans="6:20" s="12" customFormat="1">
      <c r="F114" s="11"/>
      <c r="G114" s="11"/>
      <c r="H114" s="35"/>
      <c r="I114" s="35"/>
      <c r="J114" s="35"/>
      <c r="R114" s="9"/>
      <c r="S114" s="9"/>
      <c r="T114" s="9"/>
    </row>
    <row r="116" spans="6:20" s="12" customFormat="1">
      <c r="F116" s="11"/>
      <c r="G116" s="11"/>
      <c r="H116" s="35"/>
      <c r="I116" s="35"/>
      <c r="J116" s="35"/>
      <c r="R116" s="9"/>
      <c r="S116" s="9"/>
      <c r="T116" s="9"/>
    </row>
    <row r="118" spans="6:20" s="12" customFormat="1">
      <c r="F118" s="11"/>
      <c r="G118" s="11"/>
      <c r="H118" s="35"/>
      <c r="I118" s="35"/>
      <c r="J118" s="35"/>
      <c r="R118" s="9"/>
      <c r="S118" s="9"/>
      <c r="T118" s="9"/>
    </row>
    <row r="120" spans="6:20" s="12" customFormat="1">
      <c r="F120" s="11"/>
      <c r="G120" s="11"/>
      <c r="H120" s="10"/>
      <c r="I120" s="10"/>
      <c r="J120" s="10"/>
      <c r="R120" s="9"/>
      <c r="S120" s="9"/>
      <c r="T120" s="9"/>
    </row>
    <row r="122" spans="6:20" s="12" customFormat="1">
      <c r="F122" s="37"/>
      <c r="G122" s="37"/>
      <c r="H122" s="38"/>
      <c r="I122" s="38"/>
      <c r="J122" s="38"/>
      <c r="R122" s="9"/>
      <c r="S122" s="9"/>
      <c r="T122" s="9"/>
    </row>
    <row r="123" spans="6:20" s="12" customFormat="1">
      <c r="F123" s="37"/>
      <c r="G123" s="37"/>
      <c r="H123" s="35"/>
      <c r="I123" s="35"/>
      <c r="J123" s="35"/>
      <c r="R123" s="9"/>
      <c r="S123" s="9"/>
      <c r="T123" s="9"/>
    </row>
    <row r="124" spans="6:20" s="12" customFormat="1">
      <c r="F124" s="37"/>
      <c r="G124" s="37"/>
      <c r="H124" s="35"/>
      <c r="I124" s="35"/>
      <c r="J124" s="35"/>
      <c r="R124" s="9"/>
      <c r="S124" s="9"/>
      <c r="T124" s="9"/>
    </row>
    <row r="125" spans="6:20" s="12" customFormat="1">
      <c r="F125" s="37"/>
      <c r="G125" s="37"/>
      <c r="H125" s="35"/>
      <c r="I125" s="35"/>
      <c r="J125" s="35"/>
      <c r="R125" s="9"/>
      <c r="S125" s="9"/>
      <c r="T125" s="9"/>
    </row>
    <row r="126" spans="6:20" s="12" customFormat="1">
      <c r="F126" s="37"/>
      <c r="G126" s="37"/>
      <c r="H126" s="35"/>
      <c r="I126" s="35"/>
      <c r="J126" s="35"/>
      <c r="R126" s="9"/>
      <c r="S126" s="9"/>
      <c r="T126" s="9"/>
    </row>
    <row r="127" spans="6:20" s="12" customFormat="1">
      <c r="F127" s="37"/>
      <c r="G127" s="37"/>
      <c r="H127" s="35"/>
      <c r="I127" s="35"/>
      <c r="J127" s="35"/>
      <c r="R127" s="9"/>
      <c r="S127" s="9"/>
      <c r="T127" s="9"/>
    </row>
    <row r="128" spans="6:20" s="12" customFormat="1">
      <c r="F128" s="37"/>
      <c r="G128" s="37"/>
      <c r="H128" s="35"/>
      <c r="I128" s="35"/>
      <c r="J128" s="35"/>
      <c r="R128" s="9"/>
      <c r="S128" s="9"/>
      <c r="T128" s="9"/>
    </row>
    <row r="129" spans="6:20" s="12" customFormat="1">
      <c r="F129" s="37"/>
      <c r="G129" s="37"/>
      <c r="R129" s="9"/>
      <c r="S129" s="9"/>
      <c r="T129" s="9"/>
    </row>
    <row r="130" spans="6:20" s="12" customFormat="1">
      <c r="F130" s="37"/>
      <c r="G130" s="37"/>
      <c r="R130" s="9"/>
      <c r="S130" s="9"/>
      <c r="T130" s="9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2"/>
  <sheetViews>
    <sheetView topLeftCell="A37" zoomScaleNormal="100" workbookViewId="0">
      <selection activeCell="F43" sqref="F43:I43"/>
    </sheetView>
  </sheetViews>
  <sheetFormatPr defaultColWidth="9" defaultRowHeight="12.5"/>
  <cols>
    <col min="1" max="1" width="8.54296875" style="12" customWidth="1"/>
    <col min="2" max="2" width="6.81640625" style="12" customWidth="1"/>
    <col min="3" max="3" width="7.453125" style="12" customWidth="1"/>
    <col min="4" max="5" width="9.453125" style="12" customWidth="1"/>
    <col min="6" max="7" width="7.453125" style="11" customWidth="1"/>
    <col min="8" max="17" width="7.453125" style="12" customWidth="1"/>
    <col min="18" max="18" width="7.453125" style="9" customWidth="1"/>
    <col min="19" max="19" width="9.1796875" style="9" customWidth="1"/>
    <col min="20" max="20" width="7.453125" style="9" customWidth="1"/>
    <col min="21" max="16384" width="9" style="9"/>
  </cols>
  <sheetData>
    <row r="1" spans="1:15" ht="21" customHeight="1">
      <c r="A1" s="247" t="s">
        <v>61</v>
      </c>
      <c r="B1" s="247"/>
      <c r="C1" s="247"/>
      <c r="D1" s="247"/>
      <c r="E1" s="123">
        <v>0.85</v>
      </c>
      <c r="H1" s="12" t="s">
        <v>157</v>
      </c>
      <c r="I1" s="12">
        <v>21384</v>
      </c>
      <c r="L1" s="10"/>
      <c r="M1" s="29"/>
      <c r="N1" s="29"/>
      <c r="O1" s="10"/>
    </row>
    <row r="2" spans="1:15" ht="13">
      <c r="A2" s="25"/>
      <c r="F2" s="13"/>
      <c r="G2" s="13"/>
      <c r="H2" s="24"/>
      <c r="I2" s="24"/>
      <c r="J2" s="24"/>
    </row>
    <row r="3" spans="1:15" ht="13">
      <c r="A3" s="25"/>
      <c r="F3" s="13"/>
      <c r="G3" s="13"/>
      <c r="H3" s="24"/>
      <c r="I3" s="24"/>
      <c r="J3" s="24"/>
    </row>
    <row r="4" spans="1:15" ht="13">
      <c r="A4" s="25"/>
      <c r="F4" s="13"/>
      <c r="G4" s="13"/>
      <c r="H4" s="24"/>
      <c r="I4" s="24"/>
      <c r="J4" s="24"/>
    </row>
    <row r="5" spans="1:15" ht="13">
      <c r="A5" s="25"/>
      <c r="F5" s="13"/>
      <c r="G5" s="13"/>
      <c r="H5" s="24"/>
      <c r="I5" s="24"/>
      <c r="J5" s="24"/>
    </row>
    <row r="6" spans="1:15" ht="13">
      <c r="A6" s="25"/>
      <c r="F6" s="13"/>
      <c r="G6" s="13"/>
      <c r="H6" s="24"/>
      <c r="I6" s="24"/>
      <c r="J6" s="24"/>
    </row>
    <row r="7" spans="1:15" ht="13">
      <c r="A7" s="25"/>
      <c r="F7" s="13"/>
      <c r="G7" s="13"/>
      <c r="H7" s="24"/>
      <c r="I7" s="24"/>
      <c r="J7" s="24"/>
    </row>
    <row r="8" spans="1:15" ht="13">
      <c r="A8" s="25"/>
      <c r="F8" s="13"/>
      <c r="G8" s="13"/>
      <c r="H8" s="24"/>
      <c r="I8" s="24"/>
      <c r="J8" s="24"/>
    </row>
    <row r="9" spans="1:15" ht="13">
      <c r="A9" s="25"/>
      <c r="F9" s="13"/>
      <c r="G9" s="13"/>
      <c r="H9" s="24"/>
      <c r="I9" s="24"/>
      <c r="J9" s="24"/>
    </row>
    <row r="10" spans="1:15" ht="13">
      <c r="A10" s="25"/>
      <c r="F10" s="13"/>
      <c r="G10" s="13"/>
      <c r="H10" s="24"/>
      <c r="I10" s="24"/>
      <c r="J10" s="24"/>
    </row>
    <row r="11" spans="1:15" ht="13">
      <c r="A11" s="25"/>
      <c r="F11" s="13"/>
      <c r="G11" s="13"/>
      <c r="H11" s="24"/>
      <c r="I11" s="24"/>
      <c r="J11" s="24"/>
    </row>
    <row r="12" spans="1:15" ht="13">
      <c r="A12" s="25"/>
      <c r="F12" s="13"/>
      <c r="G12" s="13"/>
      <c r="H12" s="24"/>
      <c r="I12" s="24"/>
      <c r="J12" s="24"/>
    </row>
    <row r="13" spans="1:15" ht="13">
      <c r="A13" s="25"/>
      <c r="F13" s="13"/>
      <c r="G13" s="13"/>
      <c r="H13" s="24"/>
      <c r="I13" s="24"/>
      <c r="J13" s="24"/>
    </row>
    <row r="14" spans="1:15" ht="13">
      <c r="A14" s="25"/>
      <c r="F14" s="13"/>
      <c r="G14" s="13"/>
      <c r="H14" s="24"/>
      <c r="I14" s="24"/>
      <c r="J14" s="24"/>
    </row>
    <row r="15" spans="1:15" ht="13">
      <c r="A15" s="25"/>
      <c r="F15" s="13"/>
      <c r="G15" s="13"/>
      <c r="H15" s="24"/>
      <c r="I15" s="24"/>
      <c r="J15" s="24"/>
    </row>
    <row r="16" spans="1:15" ht="13">
      <c r="A16" s="25"/>
      <c r="F16" s="13"/>
      <c r="G16" s="13"/>
      <c r="H16" s="24"/>
      <c r="I16" s="24"/>
      <c r="J16" s="24"/>
    </row>
    <row r="17" spans="1:10" ht="13">
      <c r="A17" s="25"/>
      <c r="F17" s="13"/>
      <c r="G17" s="13"/>
      <c r="H17" s="24"/>
      <c r="I17" s="24"/>
      <c r="J17" s="24"/>
    </row>
    <row r="18" spans="1:10" ht="13">
      <c r="A18" s="25"/>
      <c r="F18" s="13"/>
      <c r="G18" s="13"/>
      <c r="H18" s="24"/>
      <c r="I18" s="24"/>
      <c r="J18" s="24"/>
    </row>
    <row r="19" spans="1:10" ht="13">
      <c r="A19" s="25"/>
      <c r="F19" s="13"/>
      <c r="G19" s="13"/>
      <c r="H19" s="24"/>
      <c r="I19" s="24"/>
      <c r="J19" s="24"/>
    </row>
    <row r="20" spans="1:10" ht="13">
      <c r="A20" s="25"/>
      <c r="F20" s="13"/>
      <c r="G20" s="13"/>
      <c r="H20" s="24"/>
      <c r="I20" s="24"/>
      <c r="J20" s="24"/>
    </row>
    <row r="21" spans="1:10" ht="13">
      <c r="A21" s="25"/>
      <c r="F21" s="13"/>
      <c r="G21" s="13"/>
      <c r="H21" s="24"/>
      <c r="I21" s="24"/>
      <c r="J21" s="24"/>
    </row>
    <row r="22" spans="1:10" ht="13">
      <c r="A22" s="25"/>
      <c r="F22" s="13"/>
      <c r="G22" s="13"/>
      <c r="H22" s="24"/>
      <c r="I22" s="24"/>
      <c r="J22" s="24"/>
    </row>
    <row r="23" spans="1:10" ht="13">
      <c r="A23" s="25"/>
      <c r="F23" s="13"/>
      <c r="G23" s="13"/>
      <c r="H23" s="24"/>
      <c r="I23" s="24"/>
      <c r="J23" s="24"/>
    </row>
    <row r="24" spans="1:10" ht="13">
      <c r="A24" s="25"/>
      <c r="F24" s="13"/>
      <c r="G24" s="13"/>
      <c r="H24" s="24"/>
      <c r="I24" s="24"/>
      <c r="J24" s="24"/>
    </row>
    <row r="25" spans="1:10" ht="13">
      <c r="A25" s="25"/>
      <c r="F25" s="13"/>
      <c r="G25" s="13"/>
      <c r="H25" s="24"/>
      <c r="I25" s="24"/>
      <c r="J25" s="24"/>
    </row>
    <row r="26" spans="1:10" ht="13">
      <c r="A26" s="25"/>
      <c r="F26" s="13"/>
      <c r="G26" s="13"/>
      <c r="H26" s="24"/>
      <c r="I26" s="24"/>
      <c r="J26" s="24"/>
    </row>
    <row r="27" spans="1:10" ht="13">
      <c r="A27" s="25"/>
      <c r="F27" s="13"/>
      <c r="G27" s="13"/>
      <c r="H27" s="24"/>
      <c r="I27" s="24"/>
      <c r="J27" s="24"/>
    </row>
    <row r="28" spans="1:10" ht="13">
      <c r="A28" s="25"/>
      <c r="F28" s="13"/>
      <c r="G28" s="13"/>
      <c r="H28" s="24"/>
      <c r="I28" s="24"/>
      <c r="J28" s="24"/>
    </row>
    <row r="29" spans="1:10" ht="13">
      <c r="A29" s="25"/>
      <c r="F29" s="13"/>
      <c r="G29" s="13"/>
      <c r="H29" s="24"/>
      <c r="I29" s="24"/>
      <c r="J29" s="24"/>
    </row>
    <row r="30" spans="1:10" ht="13">
      <c r="A30" s="25"/>
      <c r="F30" s="13"/>
      <c r="G30" s="13"/>
      <c r="H30" s="24"/>
      <c r="I30" s="24"/>
      <c r="J30" s="24"/>
    </row>
    <row r="31" spans="1:10" ht="13">
      <c r="A31" s="25"/>
      <c r="F31" s="13"/>
      <c r="G31" s="13"/>
      <c r="H31" s="24"/>
      <c r="I31" s="24"/>
      <c r="J31" s="24"/>
    </row>
    <row r="32" spans="1:10" ht="13">
      <c r="A32" s="25"/>
      <c r="F32" s="13"/>
      <c r="G32" s="13"/>
      <c r="H32" s="24"/>
      <c r="I32" s="24"/>
      <c r="J32" s="24"/>
    </row>
    <row r="33" spans="1:20" ht="13">
      <c r="A33" s="25"/>
      <c r="F33" s="13"/>
      <c r="G33" s="13"/>
      <c r="H33" s="24"/>
      <c r="I33" s="24"/>
      <c r="J33" s="24"/>
    </row>
    <row r="34" spans="1:20" ht="13">
      <c r="A34" s="25"/>
      <c r="F34" s="13"/>
      <c r="G34" s="13"/>
      <c r="H34" s="24"/>
      <c r="I34" s="24"/>
      <c r="J34" s="24"/>
    </row>
    <row r="35" spans="1:20" ht="13">
      <c r="A35" s="25"/>
      <c r="F35" s="13"/>
      <c r="G35" s="13"/>
      <c r="H35" s="24"/>
      <c r="I35" s="24"/>
      <c r="J35" s="24"/>
    </row>
    <row r="36" spans="1:20" ht="13">
      <c r="A36" s="25"/>
      <c r="F36" s="13"/>
      <c r="G36" s="13"/>
      <c r="H36" s="24"/>
      <c r="I36" s="24"/>
      <c r="J36" s="24"/>
    </row>
    <row r="37" spans="1:20" ht="13">
      <c r="A37" s="25"/>
      <c r="F37" s="13"/>
      <c r="G37" s="13"/>
      <c r="H37" s="24"/>
      <c r="I37" s="24"/>
      <c r="J37" s="24"/>
    </row>
    <row r="38" spans="1:20" ht="13">
      <c r="A38" s="25"/>
      <c r="F38" s="13"/>
      <c r="G38" s="13"/>
      <c r="H38" s="24"/>
      <c r="I38" s="24"/>
      <c r="J38" s="24"/>
    </row>
    <row r="39" spans="1:20" ht="13">
      <c r="A39" s="25"/>
      <c r="F39" s="13"/>
      <c r="G39" s="13"/>
      <c r="H39" s="24"/>
      <c r="I39" s="24"/>
      <c r="J39" s="24"/>
    </row>
    <row r="40" spans="1:20" ht="13">
      <c r="A40" s="25"/>
      <c r="F40" s="13"/>
      <c r="G40" s="13"/>
      <c r="H40" s="24"/>
      <c r="I40" s="24"/>
      <c r="J40" s="24"/>
    </row>
    <row r="41" spans="1:20" ht="13">
      <c r="A41" s="25"/>
      <c r="F41" s="13"/>
      <c r="G41" s="13"/>
      <c r="H41" s="24"/>
      <c r="I41" s="24"/>
      <c r="J41" s="24"/>
    </row>
    <row r="42" spans="1:20" ht="13">
      <c r="A42" s="25"/>
      <c r="F42" s="13"/>
      <c r="G42" s="13"/>
      <c r="H42" s="24"/>
      <c r="I42" s="24"/>
      <c r="J42" s="24"/>
    </row>
    <row r="43" spans="1:20" s="19" customFormat="1" ht="25.5" customHeight="1">
      <c r="A43" s="26"/>
      <c r="B43" s="246" t="s">
        <v>32</v>
      </c>
      <c r="C43" s="246"/>
      <c r="D43" s="246"/>
      <c r="E43" s="246"/>
      <c r="F43" s="246" t="s">
        <v>186</v>
      </c>
      <c r="G43" s="246"/>
      <c r="H43" s="246"/>
      <c r="I43" s="246"/>
      <c r="J43" s="246" t="s">
        <v>37</v>
      </c>
      <c r="K43" s="246"/>
      <c r="L43" s="246"/>
      <c r="M43" s="246"/>
      <c r="N43" s="246" t="s">
        <v>38</v>
      </c>
      <c r="O43" s="246"/>
      <c r="P43" s="246"/>
      <c r="Q43" s="246"/>
    </row>
    <row r="44" spans="1:20" s="16" customFormat="1" ht="112.5" customHeight="1">
      <c r="A44" s="49" t="s">
        <v>58</v>
      </c>
      <c r="B44" s="20" t="s">
        <v>35</v>
      </c>
      <c r="C44" s="20" t="s">
        <v>36</v>
      </c>
      <c r="D44" s="20" t="s">
        <v>33</v>
      </c>
      <c r="E44" s="20" t="s">
        <v>34</v>
      </c>
      <c r="F44" s="20" t="s">
        <v>35</v>
      </c>
      <c r="G44" s="20" t="s">
        <v>36</v>
      </c>
      <c r="H44" s="20" t="s">
        <v>33</v>
      </c>
      <c r="I44" s="20" t="s">
        <v>34</v>
      </c>
      <c r="J44" s="20" t="s">
        <v>35</v>
      </c>
      <c r="K44" s="20" t="s">
        <v>36</v>
      </c>
      <c r="L44" s="20" t="s">
        <v>33</v>
      </c>
      <c r="M44" s="20" t="s">
        <v>34</v>
      </c>
      <c r="N44" s="20" t="s">
        <v>35</v>
      </c>
      <c r="O44" s="20" t="s">
        <v>36</v>
      </c>
      <c r="P44" s="20" t="s">
        <v>33</v>
      </c>
      <c r="Q44" s="20" t="s">
        <v>34</v>
      </c>
      <c r="R44" s="15"/>
      <c r="S44" s="14"/>
      <c r="T44" s="15"/>
    </row>
    <row r="45" spans="1:20" ht="14.5">
      <c r="A45" s="27">
        <v>1</v>
      </c>
      <c r="B45" s="43">
        <v>2433.499268</v>
      </c>
      <c r="C45" s="43">
        <v>6650.423828</v>
      </c>
      <c r="D45" s="43">
        <v>3628.8647460000002</v>
      </c>
      <c r="E45" s="43">
        <v>7026.7822269999997</v>
      </c>
      <c r="F45" s="44"/>
      <c r="G45" s="45"/>
      <c r="H45" s="45"/>
      <c r="I45" s="46"/>
      <c r="J45" s="47"/>
      <c r="K45" s="46"/>
      <c r="L45" s="46"/>
      <c r="M45" s="46"/>
      <c r="N45" s="46"/>
      <c r="O45" s="48"/>
      <c r="P45" s="48"/>
      <c r="Q45" s="46"/>
      <c r="R45" s="17"/>
      <c r="S45" s="17"/>
      <c r="T45" s="17"/>
    </row>
    <row r="46" spans="1:20" ht="14.5">
      <c r="A46" s="27">
        <v>2</v>
      </c>
      <c r="B46" s="43">
        <v>3126.3408199999999</v>
      </c>
      <c r="C46" s="43">
        <v>7373.203125</v>
      </c>
      <c r="D46" s="43">
        <v>4524.8544920000004</v>
      </c>
      <c r="E46" s="43">
        <v>7867.173828</v>
      </c>
      <c r="F46" s="44">
        <v>2644.87915075</v>
      </c>
      <c r="G46" s="45">
        <v>6480.4036864999998</v>
      </c>
      <c r="H46" s="45">
        <v>4057.5623169999999</v>
      </c>
      <c r="I46" s="46">
        <v>7484.9794922499996</v>
      </c>
      <c r="J46" s="43"/>
      <c r="K46" s="46"/>
      <c r="L46" s="46"/>
      <c r="M46" s="46"/>
      <c r="N46" s="46"/>
      <c r="O46" s="48"/>
      <c r="P46" s="48"/>
      <c r="Q46" s="46"/>
      <c r="R46" s="17"/>
      <c r="S46" s="17"/>
      <c r="T46" s="17"/>
    </row>
    <row r="47" spans="1:20" ht="14.5">
      <c r="A47" s="27">
        <v>3</v>
      </c>
      <c r="B47" s="43">
        <v>3902.580078</v>
      </c>
      <c r="C47" s="43">
        <v>8029.6918949999999</v>
      </c>
      <c r="D47" s="43">
        <v>5542.7329099999997</v>
      </c>
      <c r="E47" s="43">
        <v>8803.7929690000001</v>
      </c>
      <c r="F47" s="44">
        <v>3195.2621462500001</v>
      </c>
      <c r="G47" s="45">
        <v>7280.6307372499996</v>
      </c>
      <c r="H47" s="45">
        <v>4912.163818</v>
      </c>
      <c r="I47" s="45">
        <v>8326.4345707499997</v>
      </c>
      <c r="J47" s="43"/>
      <c r="K47" s="46"/>
      <c r="L47" s="46"/>
      <c r="M47" s="46"/>
      <c r="N47" s="46"/>
      <c r="O47" s="48"/>
      <c r="P47" s="48"/>
      <c r="Q47" s="46"/>
      <c r="R47" s="17"/>
      <c r="S47" s="17"/>
      <c r="T47" s="17"/>
    </row>
    <row r="48" spans="1:20" ht="14.5">
      <c r="A48" s="27">
        <v>4</v>
      </c>
      <c r="B48" s="43">
        <v>4589.0063479999999</v>
      </c>
      <c r="C48" s="43">
        <v>8825.1767579999996</v>
      </c>
      <c r="D48" s="43">
        <v>6541.3657229999999</v>
      </c>
      <c r="E48" s="43">
        <v>9584.3085940000001</v>
      </c>
      <c r="F48" s="44">
        <v>4117.1689452500004</v>
      </c>
      <c r="G48" s="45">
        <v>7953.0950929999999</v>
      </c>
      <c r="H48" s="45">
        <v>5879.8088377499998</v>
      </c>
      <c r="I48" s="45">
        <v>9410.6054690000001</v>
      </c>
      <c r="J48" s="43"/>
      <c r="K48" s="46"/>
      <c r="L48" s="46"/>
      <c r="M48" s="46"/>
      <c r="N48" s="46"/>
      <c r="O48" s="48"/>
      <c r="P48" s="48"/>
      <c r="Q48" s="46"/>
      <c r="R48" s="17"/>
      <c r="S48" s="17"/>
      <c r="T48" s="17"/>
    </row>
    <row r="49" spans="1:20" ht="14.5">
      <c r="A49" s="27">
        <v>5</v>
      </c>
      <c r="B49" s="43">
        <v>5410.1518550000001</v>
      </c>
      <c r="C49" s="43">
        <v>9678.3984380000002</v>
      </c>
      <c r="D49" s="43">
        <v>7518.6142579999996</v>
      </c>
      <c r="E49" s="43">
        <v>10505.958984000001</v>
      </c>
      <c r="F49" s="44">
        <v>4974.91687</v>
      </c>
      <c r="G49" s="45">
        <v>8878.3776854999996</v>
      </c>
      <c r="H49" s="45">
        <v>7050.1080320000001</v>
      </c>
      <c r="I49" s="45">
        <v>10124.77685525</v>
      </c>
      <c r="J49" s="43"/>
      <c r="K49" s="46"/>
      <c r="L49" s="46"/>
      <c r="M49" s="46"/>
      <c r="N49" s="46"/>
      <c r="O49" s="48"/>
      <c r="P49" s="48"/>
      <c r="Q49" s="46"/>
      <c r="R49" s="17"/>
      <c r="S49" s="17"/>
      <c r="T49" s="17"/>
    </row>
    <row r="50" spans="1:20" ht="14.5">
      <c r="A50" s="27">
        <v>6</v>
      </c>
      <c r="B50" s="43">
        <v>6252.6816410000001</v>
      </c>
      <c r="C50" s="43">
        <v>10559.418944999999</v>
      </c>
      <c r="D50" s="43">
        <v>8517.2470699999994</v>
      </c>
      <c r="E50" s="43">
        <v>11372.010742</v>
      </c>
      <c r="F50" s="44">
        <v>5566.45202625</v>
      </c>
      <c r="G50" s="45">
        <v>9496.38501</v>
      </c>
      <c r="H50" s="45">
        <v>8080.7409672499998</v>
      </c>
      <c r="I50" s="45">
        <v>10963.841308749999</v>
      </c>
      <c r="J50" s="43"/>
      <c r="K50" s="46"/>
      <c r="L50" s="46"/>
      <c r="M50" s="46"/>
      <c r="N50" s="46"/>
      <c r="O50" s="48"/>
      <c r="P50" s="48"/>
      <c r="Q50" s="46"/>
      <c r="R50" s="17"/>
      <c r="S50" s="17"/>
      <c r="T50" s="17"/>
    </row>
    <row r="51" spans="1:20" ht="14.5">
      <c r="A51" s="27">
        <v>7</v>
      </c>
      <c r="B51" s="43">
        <v>7150.8095700000003</v>
      </c>
      <c r="C51" s="43">
        <v>11489.623046999999</v>
      </c>
      <c r="D51" s="43">
        <v>9584.3085940000001</v>
      </c>
      <c r="E51" s="43">
        <v>12319.322265999999</v>
      </c>
      <c r="F51" s="44">
        <v>6526.97485375</v>
      </c>
      <c r="G51" s="45">
        <v>10439.81518575</v>
      </c>
      <c r="H51" s="45">
        <v>9131.0307620000003</v>
      </c>
      <c r="I51" s="46">
        <v>11828.66137725</v>
      </c>
      <c r="J51" s="43"/>
      <c r="K51" s="46"/>
      <c r="L51" s="46"/>
      <c r="M51" s="46"/>
      <c r="N51" s="46"/>
      <c r="O51" s="48"/>
      <c r="P51" s="48"/>
      <c r="Q51" s="46"/>
      <c r="R51" s="17"/>
      <c r="S51" s="17"/>
      <c r="T51" s="17"/>
    </row>
    <row r="52" spans="1:20" ht="14.5">
      <c r="A52" s="27">
        <v>8</v>
      </c>
      <c r="B52" s="43">
        <v>8025.4150390000004</v>
      </c>
      <c r="C52" s="43">
        <v>12633.666992</v>
      </c>
      <c r="D52" s="43">
        <v>10704.830078000001</v>
      </c>
      <c r="E52" s="43">
        <v>13298.709961</v>
      </c>
      <c r="F52" s="44">
        <v>7335.4489745000001</v>
      </c>
      <c r="G52" s="45">
        <v>11670.560546750001</v>
      </c>
      <c r="H52" s="45">
        <v>10376.403076250001</v>
      </c>
      <c r="I52" s="46">
        <v>12872.613036999999</v>
      </c>
      <c r="J52" s="43"/>
      <c r="K52" s="46"/>
      <c r="L52" s="46"/>
      <c r="M52" s="46"/>
      <c r="N52" s="46"/>
      <c r="O52" s="48"/>
      <c r="P52" s="48"/>
      <c r="Q52" s="46"/>
      <c r="R52" s="17"/>
      <c r="S52" s="17"/>
      <c r="T52" s="17"/>
    </row>
    <row r="53" spans="1:20" ht="14.5">
      <c r="A53" s="27">
        <v>9</v>
      </c>
      <c r="B53" s="43">
        <v>8874.3603519999997</v>
      </c>
      <c r="C53" s="43">
        <v>13454.8125</v>
      </c>
      <c r="D53" s="43">
        <v>12066.991211</v>
      </c>
      <c r="E53" s="43">
        <v>14288.789063</v>
      </c>
      <c r="F53" s="44">
        <v>8275.125</v>
      </c>
      <c r="G53" s="45">
        <v>12653.71606475</v>
      </c>
      <c r="H53" s="45">
        <v>11427.845703000001</v>
      </c>
      <c r="I53" s="46">
        <v>13842.131347500001</v>
      </c>
      <c r="J53" s="43"/>
      <c r="K53" s="46"/>
      <c r="L53" s="46"/>
      <c r="M53" s="46"/>
      <c r="N53" s="46"/>
      <c r="O53" s="48"/>
      <c r="P53" s="48"/>
      <c r="Q53" s="46"/>
      <c r="R53" s="17"/>
      <c r="S53" s="17"/>
      <c r="T53" s="17"/>
    </row>
    <row r="54" spans="1:20" ht="14.5">
      <c r="A54" s="27">
        <v>10</v>
      </c>
      <c r="B54" s="43">
        <v>9939.2832030000009</v>
      </c>
      <c r="C54" s="43">
        <v>14451.307617</v>
      </c>
      <c r="D54" s="43">
        <v>13240.972656</v>
      </c>
      <c r="E54" s="43">
        <v>15255.345703000001</v>
      </c>
      <c r="F54" s="44">
        <v>9232.4362789999996</v>
      </c>
      <c r="G54" s="45">
        <v>13468.267334</v>
      </c>
      <c r="H54" s="45">
        <v>12967.70581075</v>
      </c>
      <c r="I54" s="46">
        <v>14842.368163749999</v>
      </c>
      <c r="J54" s="43"/>
      <c r="K54" s="46"/>
      <c r="L54" s="46"/>
      <c r="M54" s="46"/>
      <c r="N54" s="46"/>
      <c r="O54" s="48"/>
      <c r="P54" s="48"/>
      <c r="Q54" s="46"/>
      <c r="R54" s="17"/>
      <c r="S54" s="17"/>
      <c r="T54" s="17"/>
    </row>
    <row r="55" spans="1:20" ht="14.5">
      <c r="A55" s="27">
        <v>11</v>
      </c>
      <c r="B55" s="43">
        <v>11032.005859000001</v>
      </c>
      <c r="C55" s="43">
        <v>15573.966796999999</v>
      </c>
      <c r="D55" s="43">
        <v>14517.597656</v>
      </c>
      <c r="E55" s="43">
        <v>16236.871094</v>
      </c>
      <c r="F55" s="44">
        <v>10090.017334</v>
      </c>
      <c r="G55" s="45">
        <v>14503.365723000001</v>
      </c>
      <c r="H55" s="45">
        <v>14207.179931750001</v>
      </c>
      <c r="I55" s="46">
        <v>15677.69750975</v>
      </c>
      <c r="J55" s="45"/>
      <c r="K55" s="46"/>
      <c r="L55" s="46"/>
      <c r="M55" s="46"/>
      <c r="N55" s="46"/>
      <c r="O55" s="48"/>
      <c r="P55" s="48"/>
      <c r="Q55" s="46"/>
      <c r="R55" s="17"/>
      <c r="S55" s="17"/>
      <c r="T55" s="17"/>
    </row>
    <row r="56" spans="1:20" ht="14.5">
      <c r="A56" s="27">
        <v>12</v>
      </c>
      <c r="B56" s="43">
        <v>12028.5</v>
      </c>
      <c r="C56" s="43">
        <v>16339.514648</v>
      </c>
      <c r="D56" s="43">
        <v>15740.762694999999</v>
      </c>
      <c r="E56" s="43">
        <v>17152.105468999998</v>
      </c>
      <c r="F56" s="44">
        <v>11374.210205249999</v>
      </c>
      <c r="G56" s="45">
        <v>15583.470703249999</v>
      </c>
      <c r="H56" s="45">
        <v>15688.977051</v>
      </c>
      <c r="I56" s="46">
        <v>16683.589355249998</v>
      </c>
      <c r="J56" s="45"/>
      <c r="K56" s="46"/>
      <c r="L56" s="46"/>
      <c r="M56" s="46"/>
      <c r="N56" s="46"/>
      <c r="O56" s="48"/>
      <c r="P56" s="48"/>
      <c r="Q56" s="46"/>
      <c r="R56" s="17"/>
      <c r="S56" s="17"/>
      <c r="T56" s="17"/>
    </row>
    <row r="57" spans="1:20" ht="14.5">
      <c r="A57" s="27">
        <v>13</v>
      </c>
      <c r="B57" s="43">
        <v>13127.637694999999</v>
      </c>
      <c r="C57" s="43">
        <v>17214.119140999999</v>
      </c>
      <c r="D57" s="43">
        <v>16874.115234000001</v>
      </c>
      <c r="E57" s="43">
        <v>18022.435547000001</v>
      </c>
      <c r="F57" s="44">
        <v>12174.052245999999</v>
      </c>
      <c r="G57" s="45">
        <v>16689.077392750001</v>
      </c>
      <c r="H57" s="45">
        <v>17030.586914250001</v>
      </c>
      <c r="I57" s="46">
        <v>17537.841796749999</v>
      </c>
      <c r="J57" s="45"/>
      <c r="K57" s="46"/>
      <c r="L57" s="46"/>
      <c r="M57" s="46"/>
      <c r="N57" s="46"/>
      <c r="O57" s="48"/>
      <c r="P57" s="48"/>
      <c r="Q57" s="46"/>
      <c r="R57" s="17"/>
      <c r="S57" s="17"/>
      <c r="T57" s="17"/>
    </row>
    <row r="58" spans="1:20" ht="14.5">
      <c r="A58" s="27">
        <v>14</v>
      </c>
      <c r="B58" s="43">
        <v>14074.949219</v>
      </c>
      <c r="C58" s="43">
        <v>17930.484375</v>
      </c>
      <c r="D58" s="43">
        <v>17917.654297000001</v>
      </c>
      <c r="E58" s="43">
        <v>18787.982422000001</v>
      </c>
      <c r="F58" s="44">
        <v>13593.87670875</v>
      </c>
      <c r="G58" s="45">
        <v>17508.130859249999</v>
      </c>
      <c r="H58" s="45">
        <v>17902.200195500001</v>
      </c>
      <c r="I58" s="43">
        <v>18339.307128749999</v>
      </c>
      <c r="J58" s="46"/>
      <c r="K58" s="46"/>
      <c r="L58" s="46"/>
      <c r="M58" s="46"/>
      <c r="N58" s="46"/>
      <c r="O58" s="48"/>
      <c r="P58" s="48"/>
      <c r="Q58" s="46"/>
      <c r="R58" s="17"/>
      <c r="S58" s="17"/>
      <c r="T58" s="17"/>
    </row>
    <row r="59" spans="1:20" ht="14.5">
      <c r="A59" s="27">
        <v>15</v>
      </c>
      <c r="B59" s="43">
        <v>15133.457031</v>
      </c>
      <c r="C59" s="43">
        <v>18589.111327999999</v>
      </c>
      <c r="D59" s="43">
        <v>18593.388672000001</v>
      </c>
      <c r="E59" s="43">
        <v>19333.273438</v>
      </c>
      <c r="F59" s="44">
        <v>14667.3537595</v>
      </c>
      <c r="G59" s="45">
        <v>18186.023437749998</v>
      </c>
      <c r="H59" s="45">
        <v>18798.892577750001</v>
      </c>
      <c r="I59" s="43">
        <v>18930.022460749999</v>
      </c>
      <c r="J59" s="46"/>
      <c r="K59" s="46"/>
      <c r="L59" s="46"/>
      <c r="M59" s="46"/>
      <c r="N59" s="46"/>
      <c r="O59" s="48"/>
      <c r="P59" s="48"/>
      <c r="Q59" s="46"/>
      <c r="R59" s="17"/>
      <c r="S59" s="17"/>
      <c r="T59" s="17"/>
    </row>
    <row r="60" spans="1:20" ht="14.5">
      <c r="A60" s="27">
        <v>16</v>
      </c>
      <c r="B60" s="43">
        <v>16262.532227</v>
      </c>
      <c r="C60" s="43">
        <v>19164.339843999998</v>
      </c>
      <c r="D60" s="43">
        <v>19237.046875</v>
      </c>
      <c r="E60" s="43">
        <v>19793.03125</v>
      </c>
      <c r="F60" s="44">
        <v>15560.099121249999</v>
      </c>
      <c r="G60" s="45">
        <v>18857.851562749998</v>
      </c>
      <c r="H60" s="45">
        <v>19482.451659999999</v>
      </c>
      <c r="I60" s="43">
        <v>19629.55517575</v>
      </c>
      <c r="J60" s="46"/>
      <c r="K60" s="46"/>
      <c r="L60" s="46"/>
      <c r="M60" s="46"/>
      <c r="N60" s="46"/>
      <c r="O60" s="48"/>
      <c r="P60" s="48"/>
      <c r="Q60" s="46"/>
      <c r="R60" s="17"/>
      <c r="S60" s="17"/>
      <c r="T60" s="17"/>
    </row>
    <row r="61" spans="1:20" ht="14.5">
      <c r="A61" s="27">
        <v>17</v>
      </c>
      <c r="B61" s="43">
        <v>16970.341797000001</v>
      </c>
      <c r="C61" s="43">
        <v>19636.927734000001</v>
      </c>
      <c r="D61" s="43">
        <v>19765.230468999998</v>
      </c>
      <c r="E61" s="43">
        <v>20244.232422000001</v>
      </c>
      <c r="F61" s="44">
        <v>16499.893311</v>
      </c>
      <c r="G61" s="45">
        <v>19416.747558750001</v>
      </c>
      <c r="H61" s="45">
        <v>20005.913574499999</v>
      </c>
      <c r="I61" s="43">
        <v>20033.953125</v>
      </c>
      <c r="J61" s="46"/>
      <c r="K61" s="46"/>
      <c r="L61" s="46"/>
      <c r="M61" s="46"/>
      <c r="N61" s="46"/>
      <c r="O61" s="48"/>
      <c r="P61" s="48"/>
      <c r="Q61" s="46"/>
      <c r="R61" s="17"/>
      <c r="S61" s="17"/>
      <c r="T61" s="17"/>
    </row>
    <row r="62" spans="1:20" ht="13.5">
      <c r="A62" s="27">
        <v>18</v>
      </c>
      <c r="B62" s="43">
        <v>17765.828125</v>
      </c>
      <c r="C62" s="43">
        <v>20026.115234000001</v>
      </c>
      <c r="D62" s="43">
        <v>20162.972656000002</v>
      </c>
      <c r="E62" s="43">
        <v>20532.916015999999</v>
      </c>
      <c r="F62" s="43">
        <v>17223.22705125</v>
      </c>
      <c r="G62" s="45">
        <v>19760.7041015</v>
      </c>
      <c r="H62" s="45">
        <v>20385.549316249999</v>
      </c>
      <c r="I62" s="43">
        <v>20440.889648749999</v>
      </c>
      <c r="J62" s="47"/>
      <c r="K62" s="43"/>
      <c r="L62" s="45"/>
      <c r="M62" s="46"/>
      <c r="N62" s="46"/>
      <c r="O62" s="48"/>
      <c r="P62" s="48"/>
      <c r="Q62" s="46"/>
      <c r="R62" s="17"/>
      <c r="S62" s="17"/>
      <c r="T62" s="17"/>
    </row>
    <row r="63" spans="1:20" ht="13.5">
      <c r="A63" s="27">
        <v>19</v>
      </c>
      <c r="B63" s="43">
        <v>18516.40625</v>
      </c>
      <c r="C63" s="43">
        <v>20370.398438</v>
      </c>
      <c r="D63" s="43">
        <v>20490.148438</v>
      </c>
      <c r="E63" s="43">
        <v>20795.939452999999</v>
      </c>
      <c r="F63" s="43">
        <v>17914.471679999999</v>
      </c>
      <c r="G63" s="45">
        <v>20199.30761725</v>
      </c>
      <c r="H63" s="45">
        <v>20679.95019575</v>
      </c>
      <c r="I63" s="43">
        <v>20729.938965000001</v>
      </c>
      <c r="J63" s="47"/>
      <c r="K63" s="43"/>
      <c r="L63" s="43"/>
      <c r="M63" s="46"/>
      <c r="N63" s="46"/>
      <c r="O63" s="48"/>
      <c r="P63" s="48"/>
      <c r="Q63" s="46"/>
      <c r="R63" s="17"/>
      <c r="S63" s="17"/>
      <c r="T63" s="17"/>
    </row>
    <row r="64" spans="1:20" ht="13.5">
      <c r="A64" s="27">
        <v>20</v>
      </c>
      <c r="B64" s="43">
        <v>19051.005859000001</v>
      </c>
      <c r="C64" s="43">
        <v>20569.269531000002</v>
      </c>
      <c r="D64" s="43">
        <v>20718.957031000002</v>
      </c>
      <c r="E64" s="43">
        <v>20969.150390999999</v>
      </c>
      <c r="F64" s="43">
        <v>18663.898926000002</v>
      </c>
      <c r="G64" s="45">
        <v>20444.5200195</v>
      </c>
      <c r="H64" s="45">
        <v>20886.664551000002</v>
      </c>
      <c r="I64" s="43">
        <v>20879.029785250001</v>
      </c>
      <c r="J64" s="47"/>
      <c r="K64" s="43"/>
      <c r="L64" s="43"/>
      <c r="M64" s="46"/>
      <c r="N64" s="46"/>
      <c r="O64" s="48"/>
      <c r="P64" s="48"/>
      <c r="Q64" s="46"/>
      <c r="R64" s="17"/>
      <c r="S64" s="17"/>
      <c r="T64" s="17"/>
    </row>
    <row r="65" spans="1:20" ht="13.5">
      <c r="A65" s="27">
        <v>21</v>
      </c>
      <c r="B65" s="43">
        <v>19521.453125</v>
      </c>
      <c r="C65" s="43">
        <v>20787.386718999998</v>
      </c>
      <c r="D65" s="43">
        <v>20939.212890999999</v>
      </c>
      <c r="E65" s="43">
        <v>21112.423827999999</v>
      </c>
      <c r="F65" s="43">
        <v>19218.736816749999</v>
      </c>
      <c r="G65" s="45">
        <v>20647.240234500001</v>
      </c>
      <c r="H65" s="45">
        <v>21048.11328125</v>
      </c>
      <c r="I65" s="43">
        <v>21036.598632500001</v>
      </c>
      <c r="J65" s="47"/>
      <c r="K65" s="43"/>
      <c r="L65" s="45"/>
      <c r="M65" s="46"/>
      <c r="N65" s="46"/>
      <c r="O65" s="48"/>
      <c r="P65" s="48"/>
      <c r="Q65" s="46"/>
      <c r="R65" s="17"/>
      <c r="S65" s="17"/>
      <c r="T65" s="17"/>
    </row>
    <row r="66" spans="1:20" ht="13.5">
      <c r="A66" s="27">
        <v>22</v>
      </c>
      <c r="B66" s="43">
        <v>19964.101563</v>
      </c>
      <c r="C66" s="43">
        <v>20984.119140999999</v>
      </c>
      <c r="D66" s="43">
        <v>21046.132813</v>
      </c>
      <c r="E66" s="43">
        <v>21202.236327999999</v>
      </c>
      <c r="F66" s="43">
        <v>19576.76269525</v>
      </c>
      <c r="G66" s="45">
        <v>20819.895995999999</v>
      </c>
      <c r="H66" s="45">
        <v>21160.518066249999</v>
      </c>
      <c r="I66" s="43">
        <v>21162.587890499999</v>
      </c>
      <c r="J66" s="47"/>
      <c r="K66" s="43"/>
      <c r="L66" s="45"/>
      <c r="M66" s="46"/>
      <c r="N66" s="46"/>
      <c r="O66" s="48"/>
      <c r="P66" s="48"/>
      <c r="Q66" s="46"/>
      <c r="R66" s="17"/>
      <c r="S66" s="17"/>
      <c r="T66" s="17"/>
    </row>
    <row r="67" spans="1:20" ht="13.5">
      <c r="A67" s="27">
        <v>23</v>
      </c>
      <c r="B67" s="43">
        <v>20272.03125</v>
      </c>
      <c r="C67" s="43">
        <v>21054.685547000001</v>
      </c>
      <c r="D67" s="43">
        <v>21165.882813</v>
      </c>
      <c r="E67" s="43">
        <v>21285.632813</v>
      </c>
      <c r="F67" s="43">
        <v>19920.549316500001</v>
      </c>
      <c r="G67" s="45">
        <v>20949.162597999999</v>
      </c>
      <c r="H67" s="45">
        <v>21252.745605749999</v>
      </c>
      <c r="I67" s="43">
        <v>21241.727539</v>
      </c>
      <c r="J67" s="47"/>
      <c r="K67" s="43"/>
      <c r="L67" s="45"/>
      <c r="M67" s="46"/>
      <c r="N67" s="46"/>
      <c r="O67" s="48"/>
      <c r="P67" s="48"/>
      <c r="Q67" s="46"/>
      <c r="R67" s="17"/>
      <c r="S67" s="17"/>
      <c r="T67" s="17"/>
    </row>
    <row r="68" spans="1:20" ht="13.5">
      <c r="A68" s="27">
        <v>24</v>
      </c>
      <c r="B68" s="43">
        <v>20498.703125</v>
      </c>
      <c r="C68" s="43">
        <v>21153.052734000001</v>
      </c>
      <c r="D68" s="43">
        <v>21189.40625</v>
      </c>
      <c r="E68" s="43">
        <v>21300.601563</v>
      </c>
      <c r="F68" s="43">
        <v>20321.06982425</v>
      </c>
      <c r="G68" s="45">
        <v>21084.881347750001</v>
      </c>
      <c r="H68" s="45">
        <v>21285.633300500001</v>
      </c>
      <c r="I68" s="43">
        <v>21273.288086</v>
      </c>
      <c r="J68" s="47"/>
      <c r="K68" s="43"/>
      <c r="L68" s="45"/>
      <c r="M68" s="46"/>
      <c r="N68" s="46"/>
      <c r="O68" s="48"/>
      <c r="P68" s="48"/>
      <c r="Q68" s="46"/>
      <c r="R68" s="17"/>
      <c r="S68" s="17"/>
      <c r="T68" s="17"/>
    </row>
    <row r="69" spans="1:20" ht="13.5">
      <c r="A69" s="27">
        <v>25</v>
      </c>
      <c r="B69" s="43">
        <v>20723.234375</v>
      </c>
      <c r="C69" s="43">
        <v>21227.896484000001</v>
      </c>
      <c r="D69" s="43">
        <v>21255.695313</v>
      </c>
      <c r="E69" s="43">
        <v>21332.677734000001</v>
      </c>
      <c r="F69" s="43">
        <v>20577.616211</v>
      </c>
      <c r="G69" s="45">
        <v>21164.971191249999</v>
      </c>
      <c r="H69" s="45">
        <v>21326.3325195</v>
      </c>
      <c r="I69" s="43">
        <v>21325.263183499999</v>
      </c>
      <c r="J69" s="47"/>
      <c r="K69" s="43"/>
      <c r="L69" s="45"/>
      <c r="M69" s="46"/>
      <c r="N69" s="46"/>
      <c r="O69" s="48"/>
      <c r="P69" s="48"/>
      <c r="Q69" s="46"/>
      <c r="R69" s="17"/>
      <c r="S69" s="17"/>
      <c r="T69" s="17"/>
    </row>
    <row r="70" spans="1:20" ht="13.5">
      <c r="A70" s="27">
        <v>26</v>
      </c>
      <c r="B70" s="43">
        <v>20939.212890999999</v>
      </c>
      <c r="C70" s="43">
        <v>21289.910156000002</v>
      </c>
      <c r="D70" s="43">
        <v>21292.048827999999</v>
      </c>
      <c r="E70" s="43">
        <v>21347.646484000001</v>
      </c>
      <c r="F70" s="43">
        <v>20770.197265499999</v>
      </c>
      <c r="G70" s="45">
        <v>21248.745605749999</v>
      </c>
      <c r="H70" s="45">
        <v>21342.8359375</v>
      </c>
      <c r="I70" s="43">
        <v>21342.439941500001</v>
      </c>
      <c r="J70" s="47"/>
      <c r="K70" s="43"/>
      <c r="L70" s="43"/>
      <c r="M70" s="46"/>
      <c r="N70" s="46"/>
      <c r="O70" s="48"/>
      <c r="P70" s="48"/>
      <c r="Q70" s="46"/>
      <c r="R70" s="17"/>
      <c r="S70" s="17"/>
      <c r="T70" s="17"/>
    </row>
    <row r="71" spans="1:20" ht="13.5">
      <c r="A71" s="27">
        <v>27</v>
      </c>
      <c r="B71" s="43">
        <v>21046.132813</v>
      </c>
      <c r="C71" s="43">
        <v>21311.294922000001</v>
      </c>
      <c r="D71" s="43">
        <v>21336.955077999999</v>
      </c>
      <c r="E71" s="43">
        <v>21369.03125</v>
      </c>
      <c r="F71" s="43">
        <v>20948.815918</v>
      </c>
      <c r="G71" s="45">
        <v>21286.960448999998</v>
      </c>
      <c r="H71" s="45">
        <v>21359.943847999999</v>
      </c>
      <c r="I71" s="43">
        <v>21359.943847999999</v>
      </c>
      <c r="J71" s="47"/>
      <c r="K71" s="43"/>
      <c r="L71" s="43"/>
      <c r="M71" s="46"/>
      <c r="N71" s="46"/>
      <c r="O71" s="48"/>
      <c r="P71" s="48"/>
      <c r="Q71" s="46"/>
      <c r="R71" s="17"/>
      <c r="S71" s="17"/>
      <c r="T71" s="17"/>
    </row>
    <row r="72" spans="1:20" ht="13.5">
      <c r="A72" s="27"/>
      <c r="B72" s="21"/>
      <c r="C72" s="21"/>
      <c r="D72" s="21"/>
      <c r="E72" s="21"/>
      <c r="F72" s="21"/>
      <c r="G72" s="23"/>
      <c r="H72" s="23"/>
      <c r="I72" s="21"/>
      <c r="J72" s="21"/>
      <c r="K72" s="21"/>
      <c r="L72" s="21"/>
      <c r="M72" s="22"/>
      <c r="N72" s="22"/>
      <c r="O72" s="30"/>
      <c r="P72" s="30"/>
      <c r="Q72" s="22"/>
      <c r="R72" s="17"/>
      <c r="S72" s="17"/>
      <c r="T72" s="17"/>
    </row>
    <row r="73" spans="1:20">
      <c r="A73" s="31"/>
      <c r="B73" s="31"/>
      <c r="C73" s="31"/>
      <c r="D73" s="31"/>
      <c r="E73" s="31"/>
      <c r="F73" s="31"/>
      <c r="G73" s="32"/>
      <c r="H73" s="32"/>
      <c r="I73" s="32"/>
      <c r="J73" s="32"/>
      <c r="K73" s="31"/>
      <c r="L73" s="32"/>
      <c r="M73" s="32"/>
      <c r="N73" s="32"/>
      <c r="O73" s="32"/>
      <c r="P73" s="32"/>
      <c r="Q73" s="31"/>
      <c r="R73" s="18"/>
      <c r="S73" s="18"/>
      <c r="T73" s="18"/>
    </row>
    <row r="74" spans="1:20">
      <c r="A74" s="28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23"/>
    </row>
    <row r="75" spans="1:20" s="42" customFormat="1" ht="37.5">
      <c r="A75" s="39" t="s">
        <v>39</v>
      </c>
      <c r="B75" s="40">
        <v>18.547007515040502</v>
      </c>
      <c r="C75" s="40">
        <v>14.373376194035</v>
      </c>
      <c r="D75" s="40">
        <v>14.382910375101201</v>
      </c>
      <c r="E75" s="40">
        <v>13.201116950546</v>
      </c>
      <c r="F75" s="40">
        <f>IF(OR(MIN(F$45:F$71)&gt;$E1*$I$1,SUM(F$45:F$71)=0),"",(LOG10(($E1*$I$1)/INDEX(F$45:F$71,MATCH($E1*$I$1,F$45:F$71)))/LOG10(INDEX(F$45:F$71,MATCH($E1*$I$1,F$45:F$71))/INDEX(F$45:F$71,1+MATCH($E1*$I$1,F$45:F$71))))*(INDEX($A$45:$A$71,MATCH($E1*$I$1,F$45:F$71))-INDEX($A$45:$A$69,1+MATCH($E1*$I$1,F$45:F$71)))+INDEX($A$45:$A$69,MATCH($E1*$I$1,F$45:F$71)))</f>
        <v>19.354182264116446</v>
      </c>
      <c r="G75" s="40">
        <f t="shared" ref="G75:I75" si="0">IF(OR(MIN(G$45:G$71)&gt;$E1*$I$1,SUM(G$45:G$71)=0),"",(LOG10(($E1*$I$1)/INDEX(G$45:G$71,MATCH($E1*$I$1,G$45:G$71)))/LOG10(INDEX(G$45:G$71,MATCH($E1*$I$1,G$45:G$71))/INDEX(G$45:G$71,1+MATCH($E1*$I$1,G$45:G$71))))*(INDEX($A$45:$A$71,MATCH($E1*$I$1,G$45:G$71))-INDEX($A$45:$A$69,1+MATCH($E1*$I$1,G$45:G$71)))+INDEX($A$45:$A$69,MATCH($E1*$I$1,G$45:G$71)))</f>
        <v>14.986066461356099</v>
      </c>
      <c r="H75" s="40">
        <f t="shared" si="0"/>
        <v>14.311010392254387</v>
      </c>
      <c r="I75" s="40">
        <f t="shared" si="0"/>
        <v>13.800324776785319</v>
      </c>
      <c r="J75" s="40"/>
      <c r="K75" s="40"/>
      <c r="L75" s="40"/>
      <c r="M75" s="40"/>
      <c r="N75" s="40"/>
      <c r="O75" s="40"/>
      <c r="P75" s="40"/>
      <c r="Q75" s="40"/>
      <c r="R75" s="41"/>
      <c r="S75" s="41"/>
      <c r="T75" s="41"/>
    </row>
    <row r="76" spans="1:20">
      <c r="B76" s="34"/>
      <c r="C76" s="34"/>
      <c r="D76" s="34"/>
      <c r="E76" s="34"/>
      <c r="G76" s="12"/>
    </row>
    <row r="77" spans="1:20">
      <c r="G77" s="12"/>
    </row>
    <row r="78" spans="1:20">
      <c r="G78" s="12"/>
      <c r="H78" s="10"/>
      <c r="I78" s="10"/>
      <c r="J78" s="10"/>
      <c r="K78" s="10"/>
    </row>
    <row r="79" spans="1:20">
      <c r="G79" s="12"/>
    </row>
    <row r="80" spans="1:20">
      <c r="G80" s="12"/>
    </row>
    <row r="81" spans="1:20">
      <c r="G81" s="12"/>
    </row>
    <row r="82" spans="1:20">
      <c r="G82" s="12"/>
    </row>
    <row r="83" spans="1:20">
      <c r="G83" s="12"/>
    </row>
    <row r="84" spans="1:20">
      <c r="G84" s="12"/>
    </row>
    <row r="85" spans="1:20" s="12" customFormat="1">
      <c r="F85" s="11"/>
      <c r="R85" s="9"/>
      <c r="S85" s="9"/>
      <c r="T85" s="9"/>
    </row>
    <row r="86" spans="1:20" s="12" customFormat="1">
      <c r="F86" s="11"/>
      <c r="R86" s="9"/>
      <c r="S86" s="9"/>
      <c r="T86" s="9"/>
    </row>
    <row r="87" spans="1:20" s="12" customFormat="1">
      <c r="F87" s="11"/>
      <c r="R87" s="9"/>
      <c r="S87" s="9"/>
      <c r="T87" s="9"/>
    </row>
    <row r="88" spans="1:20" s="12" customFormat="1">
      <c r="F88" s="11"/>
      <c r="R88" s="9"/>
      <c r="S88" s="9"/>
      <c r="T88" s="9"/>
    </row>
    <row r="89" spans="1:20" s="12" customFormat="1">
      <c r="F89" s="11"/>
      <c r="G89" s="11"/>
      <c r="H89" s="35"/>
      <c r="I89" s="35"/>
      <c r="J89" s="35"/>
      <c r="R89" s="9"/>
      <c r="S89" s="9"/>
      <c r="T89" s="9"/>
    </row>
    <row r="90" spans="1:20" s="12" customFormat="1" ht="13">
      <c r="A90" s="24"/>
      <c r="F90" s="11"/>
      <c r="G90" s="11"/>
      <c r="R90" s="9"/>
      <c r="S90" s="9"/>
      <c r="T90" s="9"/>
    </row>
    <row r="91" spans="1:20" s="12" customFormat="1">
      <c r="F91" s="36"/>
      <c r="R91" s="9"/>
      <c r="S91" s="9"/>
      <c r="T91" s="9"/>
    </row>
    <row r="92" spans="1:20" s="12" customFormat="1">
      <c r="F92" s="11"/>
      <c r="R92" s="9"/>
      <c r="S92" s="9"/>
      <c r="T92" s="9"/>
    </row>
    <row r="93" spans="1:20" s="12" customFormat="1">
      <c r="F93" s="11"/>
      <c r="R93" s="9"/>
      <c r="S93" s="9"/>
      <c r="T93" s="9"/>
    </row>
    <row r="94" spans="1:20" s="12" customFormat="1">
      <c r="F94" s="11"/>
      <c r="R94" s="9"/>
      <c r="S94" s="9"/>
      <c r="T94" s="9"/>
    </row>
    <row r="95" spans="1:20" s="12" customFormat="1">
      <c r="F95" s="11"/>
      <c r="R95" s="9"/>
      <c r="S95" s="9"/>
      <c r="T95" s="9"/>
    </row>
    <row r="96" spans="1:20" s="12" customFormat="1">
      <c r="F96" s="11"/>
      <c r="R96" s="9"/>
      <c r="S96" s="9"/>
      <c r="T96" s="9"/>
    </row>
    <row r="97" spans="1:20" s="12" customFormat="1">
      <c r="F97" s="11"/>
      <c r="R97" s="9"/>
      <c r="S97" s="9"/>
      <c r="T97" s="9"/>
    </row>
    <row r="98" spans="1:20" s="12" customFormat="1">
      <c r="F98" s="11"/>
      <c r="R98" s="9"/>
      <c r="S98" s="9"/>
      <c r="T98" s="9"/>
    </row>
    <row r="99" spans="1:20" s="12" customFormat="1">
      <c r="F99" s="11"/>
      <c r="R99" s="9"/>
      <c r="S99" s="9"/>
      <c r="T99" s="9"/>
    </row>
    <row r="100" spans="1:20" s="12" customFormat="1">
      <c r="F100" s="11"/>
      <c r="R100" s="9"/>
      <c r="S100" s="9"/>
      <c r="T100" s="9"/>
    </row>
    <row r="101" spans="1:20" s="12" customFormat="1">
      <c r="F101" s="11"/>
      <c r="R101" s="9"/>
      <c r="S101" s="9"/>
      <c r="T101" s="9"/>
    </row>
    <row r="102" spans="1:20" s="12" customFormat="1">
      <c r="F102" s="11"/>
      <c r="R102" s="9"/>
      <c r="S102" s="9"/>
      <c r="T102" s="9"/>
    </row>
    <row r="103" spans="1:20" s="12" customFormat="1">
      <c r="F103" s="11"/>
      <c r="R103" s="9"/>
      <c r="S103" s="9"/>
      <c r="T103" s="9"/>
    </row>
    <row r="104" spans="1:20" s="12" customFormat="1">
      <c r="F104" s="11"/>
      <c r="R104" s="9"/>
      <c r="S104" s="9"/>
      <c r="T104" s="9"/>
    </row>
    <row r="106" spans="1:20" s="12" customFormat="1" ht="13">
      <c r="A106" s="24"/>
      <c r="F106" s="11"/>
      <c r="G106" s="11"/>
      <c r="R106" s="9"/>
      <c r="S106" s="9"/>
      <c r="T106" s="9"/>
    </row>
    <row r="107" spans="1:20" s="12" customFormat="1">
      <c r="F107" s="36"/>
      <c r="G107" s="36"/>
      <c r="R107" s="9"/>
      <c r="S107" s="9"/>
      <c r="T107" s="9"/>
    </row>
    <row r="116" spans="6:20" s="12" customFormat="1">
      <c r="F116" s="11"/>
      <c r="G116" s="11"/>
      <c r="H116" s="35"/>
      <c r="I116" s="35"/>
      <c r="J116" s="35"/>
      <c r="R116" s="9"/>
      <c r="S116" s="9"/>
      <c r="T116" s="9"/>
    </row>
    <row r="118" spans="6:20" s="12" customFormat="1">
      <c r="F118" s="11"/>
      <c r="G118" s="11"/>
      <c r="H118" s="35"/>
      <c r="I118" s="35"/>
      <c r="J118" s="35"/>
      <c r="R118" s="9"/>
      <c r="S118" s="9"/>
      <c r="T118" s="9"/>
    </row>
    <row r="120" spans="6:20" s="12" customFormat="1">
      <c r="F120" s="11"/>
      <c r="G120" s="11"/>
      <c r="H120" s="35"/>
      <c r="I120" s="35"/>
      <c r="J120" s="35"/>
      <c r="R120" s="9"/>
      <c r="S120" s="9"/>
      <c r="T120" s="9"/>
    </row>
    <row r="122" spans="6:20" s="12" customFormat="1">
      <c r="F122" s="11"/>
      <c r="G122" s="11"/>
      <c r="H122" s="10"/>
      <c r="I122" s="10"/>
      <c r="J122" s="10"/>
      <c r="R122" s="9"/>
      <c r="S122" s="9"/>
      <c r="T122" s="9"/>
    </row>
    <row r="124" spans="6:20" s="12" customFormat="1">
      <c r="F124" s="37"/>
      <c r="G124" s="37"/>
      <c r="H124" s="38"/>
      <c r="I124" s="38"/>
      <c r="J124" s="38"/>
      <c r="R124" s="9"/>
      <c r="S124" s="9"/>
      <c r="T124" s="9"/>
    </row>
    <row r="125" spans="6:20" s="12" customFormat="1">
      <c r="F125" s="37"/>
      <c r="G125" s="37"/>
      <c r="H125" s="35"/>
      <c r="I125" s="35"/>
      <c r="J125" s="35"/>
      <c r="R125" s="9"/>
      <c r="S125" s="9"/>
      <c r="T125" s="9"/>
    </row>
    <row r="126" spans="6:20" s="12" customFormat="1">
      <c r="F126" s="37"/>
      <c r="G126" s="37"/>
      <c r="H126" s="35"/>
      <c r="I126" s="35"/>
      <c r="J126" s="35"/>
      <c r="R126" s="9"/>
      <c r="S126" s="9"/>
      <c r="T126" s="9"/>
    </row>
    <row r="127" spans="6:20" s="12" customFormat="1">
      <c r="F127" s="37"/>
      <c r="G127" s="37"/>
      <c r="H127" s="35"/>
      <c r="I127" s="35"/>
      <c r="J127" s="35"/>
      <c r="R127" s="9"/>
      <c r="S127" s="9"/>
      <c r="T127" s="9"/>
    </row>
    <row r="128" spans="6:20" s="12" customFormat="1">
      <c r="F128" s="37"/>
      <c r="G128" s="37"/>
      <c r="H128" s="35"/>
      <c r="I128" s="35"/>
      <c r="J128" s="35"/>
      <c r="R128" s="9"/>
      <c r="S128" s="9"/>
      <c r="T128" s="9"/>
    </row>
    <row r="129" spans="6:20" s="12" customFormat="1">
      <c r="F129" s="37"/>
      <c r="G129" s="37"/>
      <c r="H129" s="35"/>
      <c r="I129" s="35"/>
      <c r="J129" s="35"/>
      <c r="R129" s="9"/>
      <c r="S129" s="9"/>
      <c r="T129" s="9"/>
    </row>
    <row r="130" spans="6:20" s="12" customFormat="1">
      <c r="F130" s="37"/>
      <c r="G130" s="37"/>
      <c r="H130" s="35"/>
      <c r="I130" s="35"/>
      <c r="J130" s="35"/>
      <c r="R130" s="9"/>
      <c r="S130" s="9"/>
      <c r="T130" s="9"/>
    </row>
    <row r="131" spans="6:20" s="12" customFormat="1">
      <c r="F131" s="37"/>
      <c r="G131" s="37"/>
      <c r="R131" s="9"/>
      <c r="S131" s="9"/>
      <c r="T131" s="9"/>
    </row>
    <row r="132" spans="6:20" s="12" customFormat="1">
      <c r="F132" s="37"/>
      <c r="G132" s="37"/>
      <c r="R132" s="9"/>
      <c r="S132" s="9"/>
      <c r="T132" s="9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2"/>
  <sheetViews>
    <sheetView topLeftCell="A34" zoomScaleNormal="100" workbookViewId="0">
      <selection activeCell="F43" sqref="F43:I43"/>
    </sheetView>
  </sheetViews>
  <sheetFormatPr defaultColWidth="9" defaultRowHeight="12.5"/>
  <cols>
    <col min="1" max="1" width="8.54296875" style="12" customWidth="1"/>
    <col min="2" max="2" width="6.81640625" style="12" customWidth="1"/>
    <col min="3" max="3" width="7.453125" style="12" customWidth="1"/>
    <col min="4" max="5" width="9.453125" style="12" customWidth="1"/>
    <col min="6" max="7" width="7.453125" style="11" customWidth="1"/>
    <col min="8" max="17" width="7.453125" style="12" customWidth="1"/>
    <col min="18" max="18" width="7.453125" style="9" customWidth="1"/>
    <col min="19" max="19" width="9.1796875" style="9" customWidth="1"/>
    <col min="20" max="20" width="7.453125" style="9" customWidth="1"/>
    <col min="21" max="16384" width="9" style="9"/>
  </cols>
  <sheetData>
    <row r="1" spans="1:15" ht="21" customHeight="1">
      <c r="A1" s="247" t="s">
        <v>119</v>
      </c>
      <c r="B1" s="247"/>
      <c r="C1" s="247"/>
      <c r="D1" s="247"/>
      <c r="E1" s="123">
        <v>0.85</v>
      </c>
      <c r="F1" s="11" t="s">
        <v>155</v>
      </c>
      <c r="G1" s="11">
        <v>8760</v>
      </c>
      <c r="H1" s="12" t="s">
        <v>157</v>
      </c>
      <c r="I1" s="12">
        <v>14112</v>
      </c>
      <c r="L1" s="10"/>
      <c r="M1" s="29"/>
      <c r="N1" s="29"/>
      <c r="O1" s="10"/>
    </row>
    <row r="2" spans="1:15" ht="13">
      <c r="A2" s="25"/>
      <c r="F2" s="13"/>
      <c r="G2" s="13"/>
      <c r="H2" s="24"/>
      <c r="I2" s="24"/>
      <c r="J2" s="24"/>
    </row>
    <row r="3" spans="1:15" ht="13">
      <c r="A3" s="25"/>
      <c r="F3" s="13"/>
      <c r="G3" s="13"/>
      <c r="H3" s="24"/>
      <c r="I3" s="24"/>
      <c r="J3" s="24"/>
    </row>
    <row r="4" spans="1:15" ht="13">
      <c r="A4" s="25"/>
      <c r="F4" s="13"/>
      <c r="G4" s="13"/>
      <c r="H4" s="24"/>
      <c r="I4" s="24"/>
      <c r="J4" s="24"/>
    </row>
    <row r="5" spans="1:15" ht="13">
      <c r="A5" s="25"/>
      <c r="F5" s="13"/>
      <c r="G5" s="13"/>
      <c r="H5" s="24"/>
      <c r="I5" s="24"/>
      <c r="J5" s="24"/>
    </row>
    <row r="6" spans="1:15" ht="13">
      <c r="A6" s="25"/>
      <c r="F6" s="13"/>
      <c r="G6" s="13"/>
      <c r="H6" s="24"/>
      <c r="I6" s="24"/>
      <c r="J6" s="24"/>
    </row>
    <row r="7" spans="1:15" ht="13">
      <c r="A7" s="25"/>
      <c r="F7" s="13"/>
      <c r="G7" s="13"/>
      <c r="H7" s="24"/>
      <c r="I7" s="24"/>
      <c r="J7" s="24"/>
    </row>
    <row r="8" spans="1:15" ht="13">
      <c r="A8" s="25"/>
      <c r="F8" s="13"/>
      <c r="G8" s="13"/>
      <c r="H8" s="24"/>
      <c r="I8" s="24"/>
      <c r="J8" s="24"/>
    </row>
    <row r="9" spans="1:15" ht="13">
      <c r="A9" s="25"/>
      <c r="F9" s="13"/>
      <c r="G9" s="13"/>
      <c r="H9" s="24"/>
      <c r="I9" s="24"/>
      <c r="J9" s="24"/>
    </row>
    <row r="10" spans="1:15" ht="13">
      <c r="A10" s="25"/>
      <c r="F10" s="13"/>
      <c r="G10" s="13"/>
      <c r="H10" s="24"/>
      <c r="I10" s="24"/>
      <c r="J10" s="24"/>
    </row>
    <row r="11" spans="1:15" ht="13">
      <c r="A11" s="25"/>
      <c r="F11" s="13"/>
      <c r="G11" s="13"/>
      <c r="H11" s="24"/>
      <c r="I11" s="24"/>
      <c r="J11" s="24"/>
    </row>
    <row r="12" spans="1:15" ht="13">
      <c r="A12" s="25"/>
      <c r="F12" s="13"/>
      <c r="G12" s="13"/>
      <c r="H12" s="24"/>
      <c r="I12" s="24"/>
      <c r="J12" s="24"/>
    </row>
    <row r="13" spans="1:15" ht="13">
      <c r="A13" s="25"/>
      <c r="F13" s="13"/>
      <c r="G13" s="13"/>
      <c r="H13" s="24"/>
      <c r="I13" s="24"/>
      <c r="J13" s="24"/>
    </row>
    <row r="14" spans="1:15" ht="13">
      <c r="A14" s="25"/>
      <c r="F14" s="13"/>
      <c r="G14" s="13"/>
      <c r="H14" s="24"/>
      <c r="I14" s="24"/>
      <c r="J14" s="24"/>
    </row>
    <row r="15" spans="1:15" ht="13">
      <c r="A15" s="25"/>
      <c r="F15" s="13"/>
      <c r="G15" s="13"/>
      <c r="H15" s="24"/>
      <c r="I15" s="24"/>
      <c r="J15" s="24"/>
    </row>
    <row r="16" spans="1:15" ht="13">
      <c r="A16" s="25"/>
      <c r="F16" s="13"/>
      <c r="G16" s="13"/>
      <c r="H16" s="24"/>
      <c r="I16" s="24"/>
      <c r="J16" s="24"/>
    </row>
    <row r="17" spans="1:10" ht="13">
      <c r="A17" s="25"/>
      <c r="F17" s="13"/>
      <c r="G17" s="13"/>
      <c r="H17" s="24"/>
      <c r="I17" s="24"/>
      <c r="J17" s="24"/>
    </row>
    <row r="18" spans="1:10" ht="13">
      <c r="A18" s="25"/>
      <c r="F18" s="13"/>
      <c r="G18" s="13"/>
      <c r="H18" s="24"/>
      <c r="I18" s="24"/>
      <c r="J18" s="24"/>
    </row>
    <row r="19" spans="1:10" ht="13">
      <c r="A19" s="25"/>
      <c r="F19" s="13"/>
      <c r="G19" s="13"/>
      <c r="H19" s="24"/>
      <c r="I19" s="24"/>
      <c r="J19" s="24"/>
    </row>
    <row r="20" spans="1:10" ht="13">
      <c r="A20" s="25"/>
      <c r="F20" s="13"/>
      <c r="G20" s="13"/>
      <c r="H20" s="24"/>
      <c r="I20" s="24"/>
      <c r="J20" s="24"/>
    </row>
    <row r="21" spans="1:10" ht="13">
      <c r="A21" s="25"/>
      <c r="F21" s="13"/>
      <c r="G21" s="13"/>
      <c r="H21" s="24"/>
      <c r="I21" s="24"/>
      <c r="J21" s="24"/>
    </row>
    <row r="22" spans="1:10" ht="13">
      <c r="A22" s="25"/>
      <c r="F22" s="13"/>
      <c r="G22" s="13"/>
      <c r="H22" s="24"/>
      <c r="I22" s="24"/>
      <c r="J22" s="24"/>
    </row>
    <row r="23" spans="1:10" ht="13">
      <c r="A23" s="25"/>
      <c r="F23" s="13"/>
      <c r="G23" s="13"/>
      <c r="H23" s="24"/>
      <c r="I23" s="24"/>
      <c r="J23" s="24"/>
    </row>
    <row r="24" spans="1:10" ht="13">
      <c r="A24" s="25"/>
      <c r="F24" s="13"/>
      <c r="G24" s="13"/>
      <c r="H24" s="24"/>
      <c r="I24" s="24"/>
      <c r="J24" s="24"/>
    </row>
    <row r="25" spans="1:10" ht="13">
      <c r="A25" s="25"/>
      <c r="F25" s="13"/>
      <c r="G25" s="13"/>
      <c r="H25" s="24"/>
      <c r="I25" s="24"/>
      <c r="J25" s="24"/>
    </row>
    <row r="26" spans="1:10" ht="13">
      <c r="A26" s="25"/>
      <c r="F26" s="13"/>
      <c r="G26" s="13"/>
      <c r="H26" s="24"/>
      <c r="I26" s="24"/>
      <c r="J26" s="24"/>
    </row>
    <row r="27" spans="1:10" ht="13">
      <c r="A27" s="25"/>
      <c r="F27" s="13"/>
      <c r="G27" s="13"/>
      <c r="H27" s="24"/>
      <c r="I27" s="24"/>
      <c r="J27" s="24"/>
    </row>
    <row r="28" spans="1:10" ht="13">
      <c r="A28" s="25"/>
      <c r="F28" s="13"/>
      <c r="G28" s="13"/>
      <c r="H28" s="24"/>
      <c r="I28" s="24"/>
      <c r="J28" s="24"/>
    </row>
    <row r="29" spans="1:10" ht="13">
      <c r="A29" s="25"/>
      <c r="F29" s="13"/>
      <c r="G29" s="13"/>
      <c r="H29" s="24"/>
      <c r="I29" s="24"/>
      <c r="J29" s="24"/>
    </row>
    <row r="30" spans="1:10" ht="13">
      <c r="A30" s="25"/>
      <c r="F30" s="13"/>
      <c r="G30" s="13"/>
      <c r="H30" s="24"/>
      <c r="I30" s="24"/>
      <c r="J30" s="24"/>
    </row>
    <row r="31" spans="1:10" ht="13">
      <c r="A31" s="25"/>
      <c r="F31" s="13"/>
      <c r="G31" s="13"/>
      <c r="H31" s="24"/>
      <c r="I31" s="24"/>
      <c r="J31" s="24"/>
    </row>
    <row r="32" spans="1:10" ht="13">
      <c r="A32" s="25"/>
      <c r="F32" s="13"/>
      <c r="G32" s="13"/>
      <c r="H32" s="24"/>
      <c r="I32" s="24"/>
      <c r="J32" s="24"/>
    </row>
    <row r="33" spans="1:20" ht="13">
      <c r="A33" s="25"/>
      <c r="F33" s="13"/>
      <c r="G33" s="13"/>
      <c r="H33" s="24"/>
      <c r="I33" s="24"/>
      <c r="J33" s="24"/>
    </row>
    <row r="34" spans="1:20" ht="13">
      <c r="A34" s="25"/>
      <c r="F34" s="13"/>
      <c r="G34" s="13"/>
      <c r="H34" s="24"/>
      <c r="I34" s="24"/>
      <c r="J34" s="24"/>
    </row>
    <row r="35" spans="1:20" ht="13">
      <c r="A35" s="25"/>
      <c r="F35" s="13"/>
      <c r="G35" s="13"/>
      <c r="H35" s="24"/>
      <c r="I35" s="24"/>
      <c r="J35" s="24"/>
    </row>
    <row r="36" spans="1:20" ht="13">
      <c r="A36" s="25"/>
      <c r="F36" s="13"/>
      <c r="G36" s="13"/>
      <c r="H36" s="24"/>
      <c r="I36" s="24"/>
      <c r="J36" s="24"/>
    </row>
    <row r="37" spans="1:20" ht="13">
      <c r="A37" s="25"/>
      <c r="F37" s="13"/>
      <c r="G37" s="13"/>
      <c r="H37" s="24"/>
      <c r="I37" s="24"/>
      <c r="J37" s="24"/>
    </row>
    <row r="38" spans="1:20" ht="13">
      <c r="A38" s="25"/>
      <c r="F38" s="13"/>
      <c r="G38" s="13"/>
      <c r="H38" s="24"/>
      <c r="I38" s="24"/>
      <c r="J38" s="24"/>
    </row>
    <row r="39" spans="1:20" ht="13">
      <c r="A39" s="25"/>
      <c r="F39" s="13"/>
      <c r="G39" s="13"/>
      <c r="H39" s="24"/>
      <c r="I39" s="24"/>
      <c r="J39" s="24"/>
    </row>
    <row r="40" spans="1:20" ht="13">
      <c r="A40" s="25"/>
      <c r="F40" s="13"/>
      <c r="G40" s="13"/>
      <c r="H40" s="24"/>
      <c r="I40" s="24"/>
      <c r="J40" s="24"/>
    </row>
    <row r="41" spans="1:20" ht="13">
      <c r="A41" s="25"/>
      <c r="F41" s="13"/>
      <c r="G41" s="13"/>
      <c r="H41" s="24"/>
      <c r="I41" s="24"/>
      <c r="J41" s="24"/>
    </row>
    <row r="42" spans="1:20" ht="13">
      <c r="A42" s="25"/>
      <c r="F42" s="13"/>
      <c r="G42" s="13"/>
      <c r="H42" s="24"/>
      <c r="I42" s="24"/>
      <c r="J42" s="24"/>
    </row>
    <row r="43" spans="1:20" s="19" customFormat="1" ht="25.5" customHeight="1">
      <c r="A43" s="26"/>
      <c r="B43" s="246" t="s">
        <v>32</v>
      </c>
      <c r="C43" s="246"/>
      <c r="D43" s="246"/>
      <c r="E43" s="246"/>
      <c r="F43" s="246" t="s">
        <v>186</v>
      </c>
      <c r="G43" s="246"/>
      <c r="H43" s="246"/>
      <c r="I43" s="246"/>
      <c r="J43" s="246" t="s">
        <v>37</v>
      </c>
      <c r="K43" s="246"/>
      <c r="L43" s="246"/>
      <c r="M43" s="246"/>
      <c r="N43" s="246" t="s">
        <v>38</v>
      </c>
      <c r="O43" s="246"/>
      <c r="P43" s="246"/>
      <c r="Q43" s="246"/>
    </row>
    <row r="44" spans="1:20" s="16" customFormat="1" ht="112.5" customHeight="1">
      <c r="A44" s="49" t="s">
        <v>58</v>
      </c>
      <c r="B44" s="20" t="s">
        <v>35</v>
      </c>
      <c r="C44" s="20" t="s">
        <v>36</v>
      </c>
      <c r="D44" s="20" t="s">
        <v>33</v>
      </c>
      <c r="E44" s="20" t="s">
        <v>34</v>
      </c>
      <c r="F44" s="20" t="s">
        <v>35</v>
      </c>
      <c r="G44" s="20" t="s">
        <v>36</v>
      </c>
      <c r="H44" s="20" t="s">
        <v>33</v>
      </c>
      <c r="I44" s="20" t="s">
        <v>34</v>
      </c>
      <c r="J44" s="20" t="s">
        <v>35</v>
      </c>
      <c r="K44" s="20" t="s">
        <v>36</v>
      </c>
      <c r="L44" s="20" t="s">
        <v>33</v>
      </c>
      <c r="M44" s="20" t="s">
        <v>34</v>
      </c>
      <c r="N44" s="20" t="s">
        <v>35</v>
      </c>
      <c r="O44" s="20" t="s">
        <v>36</v>
      </c>
      <c r="P44" s="20" t="s">
        <v>33</v>
      </c>
      <c r="Q44" s="20" t="s">
        <v>34</v>
      </c>
      <c r="R44" s="15"/>
      <c r="S44" s="14"/>
      <c r="T44" s="15"/>
    </row>
    <row r="45" spans="1:20" ht="14.5">
      <c r="A45" s="27">
        <v>-5</v>
      </c>
      <c r="B45" s="43">
        <v>2734.8720699999999</v>
      </c>
      <c r="C45" s="43">
        <v>4037.443115</v>
      </c>
      <c r="D45" s="43">
        <v>3430.4160160000001</v>
      </c>
      <c r="E45" s="43">
        <v>4529.9521480000003</v>
      </c>
      <c r="F45" s="44"/>
      <c r="G45" s="45"/>
      <c r="H45" s="45"/>
      <c r="I45" s="46"/>
      <c r="J45" s="47"/>
      <c r="K45" s="46"/>
      <c r="L45" s="46"/>
      <c r="M45" s="46"/>
      <c r="N45" s="46"/>
      <c r="O45" s="48"/>
      <c r="P45" s="48"/>
      <c r="Q45" s="46"/>
      <c r="R45" s="17"/>
      <c r="S45" s="17"/>
      <c r="T45" s="17"/>
    </row>
    <row r="46" spans="1:20" ht="14.5">
      <c r="A46" s="27">
        <v>-4</v>
      </c>
      <c r="B46" s="43">
        <v>3139.5839839999999</v>
      </c>
      <c r="C46" s="43">
        <v>4703.5297849999997</v>
      </c>
      <c r="D46" s="43">
        <v>3891.1918949999999</v>
      </c>
      <c r="E46" s="43">
        <v>5286.3549800000001</v>
      </c>
      <c r="F46" s="44">
        <v>3036.0389407500002</v>
      </c>
      <c r="G46" s="45">
        <v>4141.4630740000002</v>
      </c>
      <c r="H46" s="45">
        <v>3612.2880252499999</v>
      </c>
      <c r="I46" s="46">
        <v>4446.06164575</v>
      </c>
      <c r="J46" s="43"/>
      <c r="K46" s="46"/>
      <c r="L46" s="46"/>
      <c r="M46" s="46"/>
      <c r="N46" s="46"/>
      <c r="O46" s="48"/>
      <c r="P46" s="48"/>
      <c r="Q46" s="46"/>
      <c r="R46" s="17"/>
      <c r="S46" s="17"/>
      <c r="T46" s="17"/>
    </row>
    <row r="47" spans="1:20" ht="14.5">
      <c r="A47" s="27">
        <v>-3</v>
      </c>
      <c r="B47" s="43">
        <v>3540.7919919999999</v>
      </c>
      <c r="C47" s="43">
        <v>5303.2895509999998</v>
      </c>
      <c r="D47" s="43">
        <v>4358.9760740000002</v>
      </c>
      <c r="E47" s="43">
        <v>6031.46875</v>
      </c>
      <c r="F47" s="44">
        <v>3384.1649777500002</v>
      </c>
      <c r="G47" s="45">
        <v>4715.9895017500003</v>
      </c>
      <c r="H47" s="45">
        <v>3973.0880737500001</v>
      </c>
      <c r="I47" s="45">
        <v>5465.3167727500004</v>
      </c>
      <c r="J47" s="43"/>
      <c r="K47" s="46"/>
      <c r="L47" s="46"/>
      <c r="M47" s="46"/>
      <c r="N47" s="46"/>
      <c r="O47" s="48"/>
      <c r="P47" s="48"/>
      <c r="Q47" s="46"/>
      <c r="R47" s="17"/>
      <c r="S47" s="17"/>
      <c r="T47" s="17"/>
    </row>
    <row r="48" spans="1:20" ht="14.5">
      <c r="A48" s="27">
        <v>-2</v>
      </c>
      <c r="B48" s="43">
        <v>3983.1721189999998</v>
      </c>
      <c r="C48" s="43">
        <v>5927.0400390000004</v>
      </c>
      <c r="D48" s="43">
        <v>4828.5122069999998</v>
      </c>
      <c r="E48" s="43">
        <v>6794.9282229999999</v>
      </c>
      <c r="F48" s="44">
        <v>3811.0880735000001</v>
      </c>
      <c r="G48" s="45">
        <v>5308.9224852500001</v>
      </c>
      <c r="H48" s="45">
        <v>4446.6580812499997</v>
      </c>
      <c r="I48" s="45">
        <v>6071.6568605000002</v>
      </c>
      <c r="J48" s="43"/>
      <c r="K48" s="46"/>
      <c r="L48" s="46"/>
      <c r="M48" s="46"/>
      <c r="N48" s="46"/>
      <c r="O48" s="48"/>
      <c r="P48" s="48"/>
      <c r="Q48" s="46"/>
      <c r="R48" s="17"/>
      <c r="S48" s="17"/>
      <c r="T48" s="17"/>
    </row>
    <row r="49" spans="1:20" ht="14.5">
      <c r="A49" s="27">
        <v>-1</v>
      </c>
      <c r="B49" s="43">
        <v>4463.2202150000003</v>
      </c>
      <c r="C49" s="43">
        <v>6514.0991210000002</v>
      </c>
      <c r="D49" s="43">
        <v>5288.4121089999999</v>
      </c>
      <c r="E49" s="43">
        <v>7571.0878910000001</v>
      </c>
      <c r="F49" s="44">
        <v>4253.6340335000004</v>
      </c>
      <c r="G49" s="45">
        <v>5993.4903567499996</v>
      </c>
      <c r="H49" s="45">
        <v>4892.5898440000001</v>
      </c>
      <c r="I49" s="45">
        <v>6965.9848632499998</v>
      </c>
      <c r="J49" s="43"/>
      <c r="K49" s="46"/>
      <c r="L49" s="46"/>
      <c r="M49" s="46"/>
      <c r="N49" s="46"/>
      <c r="O49" s="48"/>
      <c r="P49" s="48"/>
      <c r="Q49" s="46"/>
      <c r="R49" s="17"/>
      <c r="S49" s="17"/>
      <c r="T49" s="17"/>
    </row>
    <row r="50" spans="1:20" ht="14.5">
      <c r="A50" s="27">
        <v>0</v>
      </c>
      <c r="B50" s="43">
        <v>4850.4121089999999</v>
      </c>
      <c r="C50" s="43">
        <v>7277.5585940000001</v>
      </c>
      <c r="D50" s="43">
        <v>5818.3920900000003</v>
      </c>
      <c r="E50" s="43">
        <v>8595.6191409999992</v>
      </c>
      <c r="F50" s="44">
        <v>4735.0428465000005</v>
      </c>
      <c r="G50" s="45">
        <v>6620.9154054999999</v>
      </c>
      <c r="H50" s="45">
        <v>5359.5269774999997</v>
      </c>
      <c r="I50" s="45">
        <v>7764.3957520000004</v>
      </c>
      <c r="J50" s="43"/>
      <c r="K50" s="46"/>
      <c r="L50" s="46"/>
      <c r="M50" s="46"/>
      <c r="N50" s="46"/>
      <c r="O50" s="48"/>
      <c r="P50" s="48"/>
      <c r="Q50" s="46"/>
      <c r="R50" s="17"/>
      <c r="S50" s="17"/>
      <c r="T50" s="17"/>
    </row>
    <row r="51" spans="1:20" ht="14.5">
      <c r="A51" s="27">
        <v>1</v>
      </c>
      <c r="B51" s="43">
        <v>5341.8481449999999</v>
      </c>
      <c r="C51" s="43">
        <v>7901.3085940000001</v>
      </c>
      <c r="D51" s="43">
        <v>6322.091797</v>
      </c>
      <c r="E51" s="43">
        <v>9500.1982420000004</v>
      </c>
      <c r="F51" s="44">
        <v>5171.5529782499998</v>
      </c>
      <c r="G51" s="45">
        <v>7369.3641360000001</v>
      </c>
      <c r="H51" s="45">
        <v>5970.0850835000001</v>
      </c>
      <c r="I51" s="46">
        <v>8684.6293944999998</v>
      </c>
      <c r="J51" s="43"/>
      <c r="K51" s="46"/>
      <c r="L51" s="46"/>
      <c r="M51" s="46"/>
      <c r="N51" s="46"/>
      <c r="O51" s="48"/>
      <c r="P51" s="48"/>
      <c r="Q51" s="46"/>
      <c r="R51" s="17"/>
      <c r="S51" s="17"/>
      <c r="T51" s="17"/>
    </row>
    <row r="52" spans="1:20" ht="14.5">
      <c r="A52" s="27">
        <v>2</v>
      </c>
      <c r="B52" s="43">
        <v>5797.3681640000004</v>
      </c>
      <c r="C52" s="43">
        <v>8612.5537110000005</v>
      </c>
      <c r="D52" s="43">
        <v>6791.6279299999997</v>
      </c>
      <c r="E52" s="43">
        <v>10444.291015999999</v>
      </c>
      <c r="F52" s="44">
        <v>5561.1441649999997</v>
      </c>
      <c r="G52" s="45">
        <v>8036.5695800000003</v>
      </c>
      <c r="H52" s="45">
        <v>6461.38415575</v>
      </c>
      <c r="I52" s="46">
        <v>9648.5864257499998</v>
      </c>
      <c r="J52" s="43"/>
      <c r="K52" s="46"/>
      <c r="L52" s="46"/>
      <c r="M52" s="46"/>
      <c r="N52" s="46"/>
      <c r="O52" s="48"/>
      <c r="P52" s="48"/>
      <c r="Q52" s="46"/>
      <c r="R52" s="17"/>
      <c r="S52" s="17"/>
      <c r="T52" s="17"/>
    </row>
    <row r="53" spans="1:20" ht="14.5">
      <c r="A53" s="27">
        <v>3</v>
      </c>
      <c r="B53" s="43">
        <v>6209.9638670000004</v>
      </c>
      <c r="C53" s="43">
        <v>9267.3505860000005</v>
      </c>
      <c r="D53" s="43">
        <v>7304.9638670000004</v>
      </c>
      <c r="E53" s="43">
        <v>11361.571289</v>
      </c>
      <c r="F53" s="44">
        <v>6104.6640625</v>
      </c>
      <c r="G53" s="45">
        <v>8661.7441405000009</v>
      </c>
      <c r="H53" s="45">
        <v>7057.8391117499996</v>
      </c>
      <c r="I53" s="46">
        <v>10797.23437525</v>
      </c>
      <c r="J53" s="43"/>
      <c r="K53" s="46"/>
      <c r="L53" s="46"/>
      <c r="M53" s="46"/>
      <c r="N53" s="46"/>
      <c r="O53" s="48"/>
      <c r="P53" s="48"/>
      <c r="Q53" s="46"/>
      <c r="R53" s="17"/>
      <c r="S53" s="17"/>
      <c r="T53" s="17"/>
    </row>
    <row r="54" spans="1:20" ht="14.5">
      <c r="A54" s="27">
        <v>4</v>
      </c>
      <c r="B54" s="43">
        <v>6598.0322269999997</v>
      </c>
      <c r="C54" s="43">
        <v>9916.5019530000009</v>
      </c>
      <c r="D54" s="43">
        <v>7671.1318359999996</v>
      </c>
      <c r="E54" s="43">
        <v>12088.338867</v>
      </c>
      <c r="F54" s="44">
        <v>6543.0440675</v>
      </c>
      <c r="G54" s="45">
        <v>9325.6386722499992</v>
      </c>
      <c r="H54" s="45">
        <v>7391.9998779999996</v>
      </c>
      <c r="I54" s="46">
        <v>11531.014892749999</v>
      </c>
      <c r="J54" s="43"/>
      <c r="K54" s="46"/>
      <c r="L54" s="46"/>
      <c r="M54" s="46"/>
      <c r="N54" s="46"/>
      <c r="O54" s="48"/>
      <c r="P54" s="48"/>
      <c r="Q54" s="46"/>
      <c r="R54" s="17"/>
      <c r="S54" s="17"/>
      <c r="T54" s="17"/>
    </row>
    <row r="55" spans="1:20" ht="14.5">
      <c r="A55" s="27">
        <v>5</v>
      </c>
      <c r="B55" s="43">
        <v>7005.3720700000003</v>
      </c>
      <c r="C55" s="43">
        <v>10591.055664</v>
      </c>
      <c r="D55" s="43">
        <v>8005.7641599999997</v>
      </c>
      <c r="E55" s="43">
        <v>12713.500977</v>
      </c>
      <c r="F55" s="44">
        <v>6980.5478515000004</v>
      </c>
      <c r="G55" s="45">
        <v>10131.35278325</v>
      </c>
      <c r="H55" s="45">
        <v>7804.6088865000002</v>
      </c>
      <c r="I55" s="46">
        <v>12352.5910645</v>
      </c>
      <c r="J55" s="45"/>
      <c r="K55" s="46"/>
      <c r="L55" s="46"/>
      <c r="M55" s="46"/>
      <c r="N55" s="46"/>
      <c r="O55" s="48"/>
      <c r="P55" s="48"/>
      <c r="Q55" s="46"/>
      <c r="R55" s="17"/>
      <c r="S55" s="17"/>
      <c r="T55" s="17"/>
    </row>
    <row r="56" spans="1:20" ht="14.5">
      <c r="A56" s="27">
        <v>6</v>
      </c>
      <c r="B56" s="43">
        <v>7412.7119140000004</v>
      </c>
      <c r="C56" s="43">
        <v>11137.190430000001</v>
      </c>
      <c r="D56" s="43">
        <v>8242.2841800000006</v>
      </c>
      <c r="E56" s="43">
        <v>13159.440430000001</v>
      </c>
      <c r="F56" s="44">
        <v>7272.8107909999999</v>
      </c>
      <c r="G56" s="45">
        <v>10684.110351249999</v>
      </c>
      <c r="H56" s="45">
        <v>8117.8580322500002</v>
      </c>
      <c r="I56" s="46">
        <v>12967.538086250001</v>
      </c>
      <c r="J56" s="45"/>
      <c r="K56" s="46"/>
      <c r="L56" s="46"/>
      <c r="M56" s="46"/>
      <c r="N56" s="46"/>
      <c r="O56" s="48"/>
      <c r="P56" s="48"/>
      <c r="Q56" s="46"/>
      <c r="R56" s="17"/>
      <c r="S56" s="17"/>
      <c r="T56" s="17"/>
    </row>
    <row r="57" spans="1:20" ht="14.5">
      <c r="A57" s="27">
        <v>7</v>
      </c>
      <c r="B57" s="43">
        <v>7654.4877930000002</v>
      </c>
      <c r="C57" s="43">
        <v>11779.286133</v>
      </c>
      <c r="D57" s="43">
        <v>8408.7236329999996</v>
      </c>
      <c r="E57" s="43">
        <v>13485.426758</v>
      </c>
      <c r="F57" s="44">
        <v>7618.9918212499997</v>
      </c>
      <c r="G57" s="45">
        <v>11363.765869000001</v>
      </c>
      <c r="H57" s="45">
        <v>8342.6892092500002</v>
      </c>
      <c r="I57" s="46">
        <v>13277.550048999999</v>
      </c>
      <c r="J57" s="45"/>
      <c r="K57" s="46"/>
      <c r="L57" s="46"/>
      <c r="M57" s="46"/>
      <c r="N57" s="46"/>
      <c r="O57" s="48"/>
      <c r="P57" s="48"/>
      <c r="Q57" s="46"/>
      <c r="R57" s="17"/>
      <c r="S57" s="17"/>
      <c r="T57" s="17"/>
    </row>
    <row r="58" spans="1:20" ht="14.5">
      <c r="A58" s="27">
        <v>8</v>
      </c>
      <c r="B58" s="43">
        <v>7956.7080079999996</v>
      </c>
      <c r="C58" s="43">
        <v>12307.075194999999</v>
      </c>
      <c r="D58" s="43">
        <v>8551.5117190000001</v>
      </c>
      <c r="E58" s="43">
        <v>13742.265625</v>
      </c>
      <c r="F58" s="44">
        <v>7918.0349122500002</v>
      </c>
      <c r="G58" s="45">
        <v>11850.133789</v>
      </c>
      <c r="H58" s="45">
        <v>8503.1049807500003</v>
      </c>
      <c r="I58" s="43">
        <v>13631.366943499999</v>
      </c>
      <c r="J58" s="46"/>
      <c r="K58" s="46"/>
      <c r="L58" s="46"/>
      <c r="M58" s="46"/>
      <c r="N58" s="46"/>
      <c r="O58" s="48"/>
      <c r="P58" s="48"/>
      <c r="Q58" s="46"/>
      <c r="R58" s="17"/>
      <c r="S58" s="17"/>
      <c r="T58" s="17"/>
    </row>
    <row r="59" spans="1:20" ht="14.5">
      <c r="A59" s="27">
        <v>9</v>
      </c>
      <c r="B59" s="43">
        <v>8164.3198240000002</v>
      </c>
      <c r="C59" s="43">
        <v>12566.736328000001</v>
      </c>
      <c r="D59" s="43">
        <v>8646.1201170000004</v>
      </c>
      <c r="E59" s="43">
        <v>13913.020508</v>
      </c>
      <c r="F59" s="44">
        <v>8169.7788082500001</v>
      </c>
      <c r="G59" s="45">
        <v>12280.598633</v>
      </c>
      <c r="H59" s="45">
        <v>8601.9768062500007</v>
      </c>
      <c r="I59" s="43">
        <v>13808.703613</v>
      </c>
      <c r="J59" s="46"/>
      <c r="K59" s="46"/>
      <c r="L59" s="46"/>
      <c r="M59" s="46"/>
      <c r="N59" s="46"/>
      <c r="O59" s="48"/>
      <c r="P59" s="48"/>
      <c r="Q59" s="46"/>
      <c r="R59" s="17"/>
      <c r="S59" s="17"/>
      <c r="T59" s="17"/>
    </row>
    <row r="60" spans="1:20" ht="14.5">
      <c r="A60" s="27">
        <v>10</v>
      </c>
      <c r="B60" s="43">
        <v>8357.9160159999992</v>
      </c>
      <c r="C60" s="43">
        <v>13015.498046999999</v>
      </c>
      <c r="D60" s="43">
        <v>8688.1679690000001</v>
      </c>
      <c r="E60" s="43">
        <v>13992.047852</v>
      </c>
      <c r="F60" s="44">
        <v>8332.2268065000007</v>
      </c>
      <c r="G60" s="45">
        <v>12714.90966775</v>
      </c>
      <c r="H60" s="45">
        <v>8669.2019039999996</v>
      </c>
      <c r="I60" s="43">
        <v>13943.8359375</v>
      </c>
      <c r="J60" s="46"/>
      <c r="K60" s="46"/>
      <c r="L60" s="46"/>
      <c r="M60" s="46"/>
      <c r="N60" s="46"/>
      <c r="O60" s="48"/>
      <c r="P60" s="48"/>
      <c r="Q60" s="46"/>
      <c r="R60" s="17"/>
      <c r="S60" s="17"/>
      <c r="T60" s="17"/>
    </row>
    <row r="61" spans="1:20" ht="14.5">
      <c r="A61" s="27">
        <v>11</v>
      </c>
      <c r="B61" s="43">
        <v>8486.6884769999997</v>
      </c>
      <c r="C61" s="43">
        <v>13317.494140999999</v>
      </c>
      <c r="D61" s="43">
        <v>8719.7041019999997</v>
      </c>
      <c r="E61" s="43">
        <v>14048.496094</v>
      </c>
      <c r="F61" s="44">
        <v>8458.8012697499998</v>
      </c>
      <c r="G61" s="45">
        <v>13092.419921750001</v>
      </c>
      <c r="H61" s="45">
        <v>8708.2866212499994</v>
      </c>
      <c r="I61" s="43">
        <v>14014.980224499999</v>
      </c>
      <c r="J61" s="46"/>
      <c r="K61" s="46"/>
      <c r="L61" s="46"/>
      <c r="M61" s="46"/>
      <c r="N61" s="46"/>
      <c r="O61" s="48"/>
      <c r="P61" s="48"/>
      <c r="Q61" s="46"/>
      <c r="R61" s="17"/>
      <c r="S61" s="17"/>
      <c r="T61" s="17"/>
    </row>
    <row r="62" spans="1:20" ht="13.5">
      <c r="A62" s="27">
        <v>12</v>
      </c>
      <c r="B62" s="43">
        <v>8580.4199219999991</v>
      </c>
      <c r="C62" s="43">
        <v>13517.884765999999</v>
      </c>
      <c r="D62" s="43">
        <v>8738.0996090000008</v>
      </c>
      <c r="E62" s="43">
        <v>14073.897461</v>
      </c>
      <c r="F62" s="43">
        <v>8544.1032717500002</v>
      </c>
      <c r="G62" s="45">
        <v>13306.4899905</v>
      </c>
      <c r="H62" s="45">
        <v>8732.8439942500008</v>
      </c>
      <c r="I62" s="43">
        <v>14063.018798499999</v>
      </c>
      <c r="J62" s="47"/>
      <c r="K62" s="43"/>
      <c r="L62" s="45"/>
      <c r="M62" s="46"/>
      <c r="N62" s="46"/>
      <c r="O62" s="48"/>
      <c r="P62" s="48"/>
      <c r="Q62" s="46"/>
      <c r="R62" s="17"/>
      <c r="S62" s="17"/>
      <c r="T62" s="17"/>
    </row>
    <row r="63" spans="1:20" ht="13.5">
      <c r="A63" s="27">
        <v>13</v>
      </c>
      <c r="B63" s="43">
        <v>8639.1123050000006</v>
      </c>
      <c r="C63" s="43">
        <v>13646.303711</v>
      </c>
      <c r="D63" s="43">
        <v>8745.984375</v>
      </c>
      <c r="E63" s="43">
        <v>14089.420898</v>
      </c>
      <c r="F63" s="43">
        <v>8614.0510255000008</v>
      </c>
      <c r="G63" s="45">
        <v>13502.537109250001</v>
      </c>
      <c r="H63" s="45">
        <v>8744.8894039999996</v>
      </c>
      <c r="I63" s="43">
        <v>14084.77563475</v>
      </c>
      <c r="J63" s="47"/>
      <c r="K63" s="43"/>
      <c r="L63" s="43"/>
      <c r="M63" s="46"/>
      <c r="N63" s="46"/>
      <c r="O63" s="48"/>
      <c r="P63" s="48"/>
      <c r="Q63" s="46"/>
      <c r="R63" s="17"/>
      <c r="S63" s="17"/>
      <c r="T63" s="17"/>
    </row>
    <row r="64" spans="1:20" ht="13.5">
      <c r="A64" s="27">
        <v>14</v>
      </c>
      <c r="B64" s="43">
        <v>8696.0517579999996</v>
      </c>
      <c r="C64" s="43">
        <v>13776.134765999999</v>
      </c>
      <c r="D64" s="43">
        <v>8752.1162110000005</v>
      </c>
      <c r="E64" s="43">
        <v>14099.298828000001</v>
      </c>
      <c r="F64" s="43">
        <v>8646.3676757499998</v>
      </c>
      <c r="G64" s="45">
        <v>13639.063232500001</v>
      </c>
      <c r="H64" s="45">
        <v>8750.1452635000005</v>
      </c>
      <c r="I64" s="43">
        <v>14093.654296750001</v>
      </c>
      <c r="J64" s="47"/>
      <c r="K64" s="43"/>
      <c r="L64" s="43"/>
      <c r="M64" s="46"/>
      <c r="N64" s="46"/>
      <c r="O64" s="48"/>
      <c r="P64" s="48"/>
      <c r="Q64" s="46"/>
      <c r="R64" s="17"/>
      <c r="S64" s="17"/>
      <c r="T64" s="17"/>
    </row>
    <row r="65" spans="1:20" ht="13.5">
      <c r="A65" s="27">
        <v>15</v>
      </c>
      <c r="B65" s="43">
        <v>8710.0683590000008</v>
      </c>
      <c r="C65" s="43">
        <v>13898.909180000001</v>
      </c>
      <c r="D65" s="43">
        <v>8754.7441409999992</v>
      </c>
      <c r="E65" s="43">
        <v>14103.533203000001</v>
      </c>
      <c r="F65" s="43">
        <v>8694.0520017500003</v>
      </c>
      <c r="G65" s="45">
        <v>13818.00341775</v>
      </c>
      <c r="H65" s="45">
        <v>8752.9921875</v>
      </c>
      <c r="I65" s="43">
        <v>14098.65185525</v>
      </c>
      <c r="J65" s="47"/>
      <c r="K65" s="43"/>
      <c r="L65" s="45"/>
      <c r="M65" s="46"/>
      <c r="N65" s="46"/>
      <c r="O65" s="48"/>
      <c r="P65" s="48"/>
      <c r="Q65" s="46"/>
      <c r="R65" s="17"/>
      <c r="S65" s="17"/>
      <c r="T65" s="17"/>
    </row>
    <row r="66" spans="1:20" ht="13.5">
      <c r="A66" s="27">
        <v>16</v>
      </c>
      <c r="B66" s="43">
        <v>8731.0917969999991</v>
      </c>
      <c r="C66" s="43">
        <v>13961.001953000001</v>
      </c>
      <c r="D66" s="43">
        <v>8758.2480469999991</v>
      </c>
      <c r="E66" s="43">
        <v>14109.177734000001</v>
      </c>
      <c r="F66" s="43">
        <v>8721.1420899999994</v>
      </c>
      <c r="G66" s="45">
        <v>13922.665527749999</v>
      </c>
      <c r="H66" s="45">
        <v>8756.0581052500002</v>
      </c>
      <c r="I66" s="43">
        <v>14105.649902499999</v>
      </c>
      <c r="J66" s="47"/>
      <c r="K66" s="43"/>
      <c r="L66" s="45"/>
      <c r="M66" s="46"/>
      <c r="N66" s="46"/>
      <c r="O66" s="48"/>
      <c r="P66" s="48"/>
      <c r="Q66" s="46"/>
      <c r="R66" s="17"/>
      <c r="S66" s="17"/>
      <c r="T66" s="17"/>
    </row>
    <row r="67" spans="1:20" ht="13.5">
      <c r="A67" s="27">
        <v>17</v>
      </c>
      <c r="B67" s="43">
        <v>8743.3564449999994</v>
      </c>
      <c r="C67" s="43">
        <v>14003.337890999999</v>
      </c>
      <c r="D67" s="43">
        <v>8760</v>
      </c>
      <c r="E67" s="43">
        <v>14112</v>
      </c>
      <c r="F67" s="43">
        <v>8732.8439942500008</v>
      </c>
      <c r="G67" s="45">
        <v>13960.76293975</v>
      </c>
      <c r="H67" s="45">
        <v>8758.0290525</v>
      </c>
      <c r="I67" s="43">
        <v>14108.824951500001</v>
      </c>
      <c r="J67" s="47"/>
      <c r="K67" s="43"/>
      <c r="L67" s="45"/>
      <c r="M67" s="46"/>
      <c r="N67" s="46"/>
      <c r="O67" s="48"/>
      <c r="P67" s="48"/>
      <c r="Q67" s="46"/>
      <c r="R67" s="17"/>
      <c r="S67" s="17"/>
      <c r="T67" s="17"/>
    </row>
    <row r="68" spans="1:20" ht="13.5">
      <c r="A68" s="27">
        <v>18</v>
      </c>
      <c r="B68" s="43">
        <v>8751.2402340000008</v>
      </c>
      <c r="C68" s="43">
        <v>14042.851563</v>
      </c>
      <c r="D68" s="43">
        <v>8759.1240230000003</v>
      </c>
      <c r="E68" s="43">
        <v>14110.588867</v>
      </c>
      <c r="F68" s="43">
        <v>8744.8894039999996</v>
      </c>
      <c r="G68" s="45">
        <v>14022.505371249999</v>
      </c>
      <c r="H68" s="45">
        <v>8760</v>
      </c>
      <c r="I68" s="43">
        <v>14112</v>
      </c>
      <c r="J68" s="47"/>
      <c r="K68" s="43"/>
      <c r="L68" s="45"/>
      <c r="M68" s="46"/>
      <c r="N68" s="46"/>
      <c r="O68" s="48"/>
      <c r="P68" s="48"/>
      <c r="Q68" s="46"/>
      <c r="R68" s="17"/>
      <c r="S68" s="17"/>
      <c r="T68" s="17"/>
    </row>
    <row r="69" spans="1:20" ht="13.5">
      <c r="A69" s="27">
        <v>19</v>
      </c>
      <c r="B69" s="43">
        <v>8753.8681639999995</v>
      </c>
      <c r="C69" s="43">
        <v>14065.430664</v>
      </c>
      <c r="D69" s="43">
        <v>8760</v>
      </c>
      <c r="E69" s="43">
        <v>14112</v>
      </c>
      <c r="F69" s="43">
        <v>8752.4592282499998</v>
      </c>
      <c r="G69" s="45">
        <v>14048.260253750001</v>
      </c>
      <c r="H69" s="45">
        <v>8760</v>
      </c>
      <c r="I69" s="43">
        <v>14112</v>
      </c>
      <c r="J69" s="47"/>
      <c r="K69" s="43"/>
      <c r="L69" s="45"/>
      <c r="M69" s="46"/>
      <c r="N69" s="46"/>
      <c r="O69" s="48"/>
      <c r="P69" s="48"/>
      <c r="Q69" s="46"/>
      <c r="R69" s="17"/>
      <c r="S69" s="17"/>
      <c r="T69" s="17"/>
    </row>
    <row r="70" spans="1:20" ht="13.5">
      <c r="A70" s="27">
        <v>20</v>
      </c>
      <c r="B70" s="43">
        <v>8755.6201170000004</v>
      </c>
      <c r="C70" s="43">
        <v>14083.776367</v>
      </c>
      <c r="D70" s="43">
        <v>8760</v>
      </c>
      <c r="E70" s="43">
        <v>14112</v>
      </c>
      <c r="F70" s="43">
        <v>8757.1530760000005</v>
      </c>
      <c r="G70" s="45">
        <v>14067.194579999999</v>
      </c>
      <c r="H70" s="45">
        <v>8760</v>
      </c>
      <c r="I70" s="43">
        <v>14112</v>
      </c>
      <c r="J70" s="47"/>
      <c r="K70" s="43"/>
      <c r="L70" s="43"/>
      <c r="M70" s="46"/>
      <c r="N70" s="46"/>
      <c r="O70" s="48"/>
      <c r="P70" s="48"/>
      <c r="Q70" s="46"/>
      <c r="R70" s="17"/>
      <c r="S70" s="17"/>
      <c r="T70" s="17"/>
    </row>
    <row r="71" spans="1:20" ht="13.5">
      <c r="A71" s="27">
        <v>21</v>
      </c>
      <c r="B71" s="43">
        <v>8757.3720699999994</v>
      </c>
      <c r="C71" s="43">
        <v>14096.476563</v>
      </c>
      <c r="D71" s="43">
        <v>8760</v>
      </c>
      <c r="E71" s="43">
        <v>14112</v>
      </c>
      <c r="F71" s="43">
        <v>8757.3720704999996</v>
      </c>
      <c r="G71" s="45">
        <v>14078.600586250001</v>
      </c>
      <c r="H71" s="45">
        <v>8760</v>
      </c>
      <c r="I71" s="43">
        <v>14112</v>
      </c>
      <c r="J71" s="47"/>
      <c r="K71" s="43"/>
      <c r="L71" s="43"/>
      <c r="M71" s="46"/>
      <c r="N71" s="46"/>
      <c r="O71" s="48"/>
      <c r="P71" s="48"/>
      <c r="Q71" s="46"/>
      <c r="R71" s="17"/>
      <c r="S71" s="17"/>
      <c r="T71" s="17"/>
    </row>
    <row r="72" spans="1:20" ht="13.5">
      <c r="A72" s="27"/>
      <c r="B72" s="21"/>
      <c r="C72" s="21"/>
      <c r="D72" s="21"/>
      <c r="E72" s="21"/>
      <c r="F72" s="21"/>
      <c r="G72" s="23"/>
      <c r="H72" s="23"/>
      <c r="I72" s="21"/>
      <c r="J72" s="21"/>
      <c r="K72" s="21"/>
      <c r="L72" s="21"/>
      <c r="M72" s="22"/>
      <c r="N72" s="22"/>
      <c r="O72" s="30"/>
      <c r="P72" s="30"/>
      <c r="Q72" s="22"/>
      <c r="R72" s="17"/>
      <c r="S72" s="17"/>
      <c r="T72" s="17"/>
    </row>
    <row r="73" spans="1:20">
      <c r="A73" s="31"/>
      <c r="B73" s="31"/>
      <c r="C73" s="31"/>
      <c r="D73" s="31"/>
      <c r="E73" s="31"/>
      <c r="F73" s="31"/>
      <c r="G73" s="32"/>
      <c r="H73" s="32"/>
      <c r="I73" s="32"/>
      <c r="J73" s="32"/>
      <c r="K73" s="31"/>
      <c r="L73" s="32"/>
      <c r="M73" s="32"/>
      <c r="N73" s="32"/>
      <c r="O73" s="32"/>
      <c r="P73" s="32"/>
      <c r="Q73" s="31"/>
      <c r="R73" s="18"/>
      <c r="S73" s="18"/>
      <c r="T73" s="18"/>
    </row>
    <row r="74" spans="1:20">
      <c r="A74" s="28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23"/>
    </row>
    <row r="75" spans="1:20" s="42" customFormat="1" ht="37.5">
      <c r="A75" s="39" t="s">
        <v>39</v>
      </c>
      <c r="B75" s="40">
        <v>6.1376815840259997</v>
      </c>
      <c r="C75" s="40">
        <v>7.40909121189783</v>
      </c>
      <c r="D75" s="40">
        <v>3.3851678599446302</v>
      </c>
      <c r="E75" s="40">
        <v>3.8718450439735999</v>
      </c>
      <c r="F75" s="40">
        <f>IF(OR(MIN(F$45:F$72)&gt;$E1*$G$1,SUM(F$45:F$72)=0),"",(LOG10(($E1*$G$1)/INDEX(F$45:F$72,MATCH($E1*$G$1,F$45:F$72)))/LOG10(INDEX(F$45:F$72,MATCH($E1*$G$1,F$45:F$72))/INDEX(F$45:F$72,1+MATCH($E1*$G$1,F$45:F$72))))*(INDEX($A$45:$A$72,MATCH($E1*$G$1,F$45:F$72))-INDEX($A$45:$A$72,1+MATCH($E1*$G$1,F$45:F$72)))+INDEX($A$45:$A$72,MATCH($E1*$G$1,F$45:F$72)))</f>
        <v>6.5060971674201751</v>
      </c>
      <c r="G75" s="40">
        <f>IF(OR(MIN(G$45:G$72)&gt;$E1*$I$1,SUM(G$45:G$72)=0),"",(LOG10(($E1*$I$1)/INDEX(G$45:G$72,MATCH($E1*$I$1,G$45:G$72)))/LOG10(INDEX(G$45:G$72,MATCH($E1*$I$1,G$45:G$72))/INDEX(G$45:G$72,1+MATCH($E1*$I$1,G$45:G$72))))*(INDEX($A$45:$A$72,MATCH($E1*$I$1,G$45:G$72))-INDEX($A$45:$A$72,1+MATCH($E1*$I$1,G$45:G$72)))+INDEX($A$45:$A$72,MATCH($E1*$I$1,G$45:G$72)))</f>
        <v>8.3410004569234211</v>
      </c>
      <c r="H75" s="40">
        <f>IF(OR(MIN(H$45:H$72)&gt;$E1*$G$1,SUM(H$45:H$72)=0),"",(LOG10(($E1*$G$1)/INDEX(H$45:H$72,MATCH($E1*$G$1,H$45:H$72)))/LOG10(INDEX(H$45:H$72,MATCH($E1*$G$1,H$45:H$72))/INDEX(H$45:H$72,1+MATCH($E1*$G$1,H$45:H$72))))*(INDEX($A$45:$A$72,MATCH($E1*$G$1,H$45:H$72))-INDEX($A$45:$A$72,1+MATCH($E1*$G$1,H$45:H$72)))+INDEX($A$45:$A$72,MATCH($E1*$G$1,H$45:H$72)))</f>
        <v>4.134005467381435</v>
      </c>
      <c r="I75" s="40">
        <f>IF(OR(MIN(I$45:I$72)&gt;$E1*$I$1,SUM(I$45:I$72)=0),"",(LOG10(($E1*$I$1)/INDEX(I$45:I$72,MATCH($E1*$I$1,I$45:I$72)))/LOG10(INDEX(I$45:I$72,MATCH($E1*$I$1,I$45:I$72))/INDEX(I$45:I$72,1+MATCH($E1*$I$1,I$45:I$72))))*(INDEX($A$45:$A$72,MATCH($E1*$I$1,I$45:I$72))-INDEX($A$45:$A$72,1+MATCH($E1*$I$1,I$45:I$72)))+INDEX($A$45:$A$72,MATCH($E1*$I$1,I$45:I$72)))</f>
        <v>4.5734244181754935</v>
      </c>
      <c r="J75" s="40"/>
      <c r="K75" s="40"/>
      <c r="L75" s="40"/>
      <c r="M75" s="40"/>
      <c r="N75" s="40"/>
      <c r="O75" s="40"/>
      <c r="P75" s="40"/>
      <c r="Q75" s="40"/>
      <c r="R75" s="41"/>
      <c r="S75" s="41"/>
      <c r="T75" s="41"/>
    </row>
    <row r="76" spans="1:20">
      <c r="B76" s="34"/>
      <c r="C76" s="34"/>
      <c r="D76" s="34"/>
      <c r="E76" s="34"/>
      <c r="G76" s="12"/>
    </row>
    <row r="77" spans="1:20">
      <c r="G77" s="12"/>
    </row>
    <row r="78" spans="1:20">
      <c r="G78" s="12"/>
      <c r="H78" s="10"/>
      <c r="I78" s="10"/>
      <c r="J78" s="10"/>
      <c r="K78" s="10"/>
    </row>
    <row r="79" spans="1:20">
      <c r="G79" s="12"/>
    </row>
    <row r="80" spans="1:20">
      <c r="G80" s="12"/>
    </row>
    <row r="81" spans="1:20">
      <c r="G81" s="12"/>
    </row>
    <row r="82" spans="1:20">
      <c r="G82" s="12"/>
    </row>
    <row r="83" spans="1:20">
      <c r="G83" s="12"/>
    </row>
    <row r="84" spans="1:20">
      <c r="G84" s="12"/>
    </row>
    <row r="85" spans="1:20" s="12" customFormat="1">
      <c r="F85" s="11"/>
      <c r="R85" s="9"/>
      <c r="S85" s="9"/>
      <c r="T85" s="9"/>
    </row>
    <row r="86" spans="1:20" s="12" customFormat="1">
      <c r="F86" s="11"/>
      <c r="R86" s="9"/>
      <c r="S86" s="9"/>
      <c r="T86" s="9"/>
    </row>
    <row r="87" spans="1:20" s="12" customFormat="1">
      <c r="F87" s="11"/>
      <c r="R87" s="9"/>
      <c r="S87" s="9"/>
      <c r="T87" s="9"/>
    </row>
    <row r="88" spans="1:20" s="12" customFormat="1">
      <c r="F88" s="11"/>
      <c r="R88" s="9"/>
      <c r="S88" s="9"/>
      <c r="T88" s="9"/>
    </row>
    <row r="89" spans="1:20" s="12" customFormat="1">
      <c r="F89" s="11"/>
      <c r="G89" s="11"/>
      <c r="H89" s="35"/>
      <c r="I89" s="35"/>
      <c r="J89" s="35"/>
      <c r="R89" s="9"/>
      <c r="S89" s="9"/>
      <c r="T89" s="9"/>
    </row>
    <row r="90" spans="1:20" s="12" customFormat="1" ht="13">
      <c r="A90" s="24"/>
      <c r="F90" s="11"/>
      <c r="G90" s="11"/>
      <c r="R90" s="9"/>
      <c r="S90" s="9"/>
      <c r="T90" s="9"/>
    </row>
    <row r="91" spans="1:20" s="12" customFormat="1">
      <c r="F91" s="36"/>
      <c r="R91" s="9"/>
      <c r="S91" s="9"/>
      <c r="T91" s="9"/>
    </row>
    <row r="92" spans="1:20" s="12" customFormat="1">
      <c r="F92" s="11"/>
      <c r="R92" s="9"/>
      <c r="S92" s="9"/>
      <c r="T92" s="9"/>
    </row>
    <row r="93" spans="1:20" s="12" customFormat="1">
      <c r="F93" s="11"/>
      <c r="R93" s="9"/>
      <c r="S93" s="9"/>
      <c r="T93" s="9"/>
    </row>
    <row r="94" spans="1:20" s="12" customFormat="1">
      <c r="F94" s="11"/>
      <c r="R94" s="9"/>
      <c r="S94" s="9"/>
      <c r="T94" s="9"/>
    </row>
    <row r="95" spans="1:20" s="12" customFormat="1">
      <c r="F95" s="11"/>
      <c r="R95" s="9"/>
      <c r="S95" s="9"/>
      <c r="T95" s="9"/>
    </row>
    <row r="96" spans="1:20" s="12" customFormat="1">
      <c r="F96" s="11"/>
      <c r="R96" s="9"/>
      <c r="S96" s="9"/>
      <c r="T96" s="9"/>
    </row>
    <row r="97" spans="1:20" s="12" customFormat="1">
      <c r="F97" s="11"/>
      <c r="R97" s="9"/>
      <c r="S97" s="9"/>
      <c r="T97" s="9"/>
    </row>
    <row r="98" spans="1:20" s="12" customFormat="1">
      <c r="F98" s="11"/>
      <c r="R98" s="9"/>
      <c r="S98" s="9"/>
      <c r="T98" s="9"/>
    </row>
    <row r="99" spans="1:20" s="12" customFormat="1">
      <c r="F99" s="11"/>
      <c r="R99" s="9"/>
      <c r="S99" s="9"/>
      <c r="T99" s="9"/>
    </row>
    <row r="100" spans="1:20" s="12" customFormat="1">
      <c r="F100" s="11"/>
      <c r="R100" s="9"/>
      <c r="S100" s="9"/>
      <c r="T100" s="9"/>
    </row>
    <row r="101" spans="1:20" s="12" customFormat="1">
      <c r="F101" s="11"/>
      <c r="R101" s="9"/>
      <c r="S101" s="9"/>
      <c r="T101" s="9"/>
    </row>
    <row r="102" spans="1:20" s="12" customFormat="1">
      <c r="F102" s="11"/>
      <c r="R102" s="9"/>
      <c r="S102" s="9"/>
      <c r="T102" s="9"/>
    </row>
    <row r="103" spans="1:20" s="12" customFormat="1">
      <c r="F103" s="11"/>
      <c r="R103" s="9"/>
      <c r="S103" s="9"/>
      <c r="T103" s="9"/>
    </row>
    <row r="104" spans="1:20" s="12" customFormat="1">
      <c r="F104" s="11"/>
      <c r="R104" s="9"/>
      <c r="S104" s="9"/>
      <c r="T104" s="9"/>
    </row>
    <row r="106" spans="1:20" s="12" customFormat="1" ht="13">
      <c r="A106" s="24"/>
      <c r="F106" s="11"/>
      <c r="G106" s="11"/>
      <c r="R106" s="9"/>
      <c r="S106" s="9"/>
      <c r="T106" s="9"/>
    </row>
    <row r="107" spans="1:20" s="12" customFormat="1">
      <c r="F107" s="36"/>
      <c r="G107" s="36"/>
      <c r="R107" s="9"/>
      <c r="S107" s="9"/>
      <c r="T107" s="9"/>
    </row>
    <row r="116" spans="6:20" s="12" customFormat="1">
      <c r="F116" s="11"/>
      <c r="G116" s="11"/>
      <c r="H116" s="35"/>
      <c r="I116" s="35"/>
      <c r="J116" s="35"/>
      <c r="R116" s="9"/>
      <c r="S116" s="9"/>
      <c r="T116" s="9"/>
    </row>
    <row r="118" spans="6:20" s="12" customFormat="1">
      <c r="F118" s="11"/>
      <c r="G118" s="11"/>
      <c r="H118" s="35"/>
      <c r="I118" s="35"/>
      <c r="J118" s="35"/>
      <c r="R118" s="9"/>
      <c r="S118" s="9"/>
      <c r="T118" s="9"/>
    </row>
    <row r="120" spans="6:20" s="12" customFormat="1">
      <c r="F120" s="11"/>
      <c r="G120" s="11"/>
      <c r="H120" s="35"/>
      <c r="I120" s="35"/>
      <c r="J120" s="35"/>
      <c r="R120" s="9"/>
      <c r="S120" s="9"/>
      <c r="T120" s="9"/>
    </row>
    <row r="122" spans="6:20" s="12" customFormat="1">
      <c r="F122" s="11"/>
      <c r="G122" s="11"/>
      <c r="H122" s="10"/>
      <c r="I122" s="10"/>
      <c r="J122" s="10"/>
      <c r="R122" s="9"/>
      <c r="S122" s="9"/>
      <c r="T122" s="9"/>
    </row>
    <row r="124" spans="6:20" s="12" customFormat="1">
      <c r="F124" s="37"/>
      <c r="G124" s="37"/>
      <c r="H124" s="38"/>
      <c r="I124" s="38"/>
      <c r="J124" s="38"/>
      <c r="R124" s="9"/>
      <c r="S124" s="9"/>
      <c r="T124" s="9"/>
    </row>
    <row r="125" spans="6:20" s="12" customFormat="1">
      <c r="F125" s="37"/>
      <c r="G125" s="37"/>
      <c r="H125" s="35"/>
      <c r="I125" s="35"/>
      <c r="J125" s="35"/>
      <c r="R125" s="9"/>
      <c r="S125" s="9"/>
      <c r="T125" s="9"/>
    </row>
    <row r="126" spans="6:20" s="12" customFormat="1">
      <c r="F126" s="37"/>
      <c r="G126" s="37"/>
      <c r="H126" s="35"/>
      <c r="I126" s="35"/>
      <c r="J126" s="35"/>
      <c r="R126" s="9"/>
      <c r="S126" s="9"/>
      <c r="T126" s="9"/>
    </row>
    <row r="127" spans="6:20" s="12" customFormat="1">
      <c r="F127" s="37"/>
      <c r="G127" s="37"/>
      <c r="H127" s="35"/>
      <c r="I127" s="35"/>
      <c r="J127" s="35"/>
      <c r="R127" s="9"/>
      <c r="S127" s="9"/>
      <c r="T127" s="9"/>
    </row>
    <row r="128" spans="6:20" s="12" customFormat="1">
      <c r="F128" s="37"/>
      <c r="G128" s="37"/>
      <c r="H128" s="35"/>
      <c r="I128" s="35"/>
      <c r="J128" s="35"/>
      <c r="R128" s="9"/>
      <c r="S128" s="9"/>
      <c r="T128" s="9"/>
    </row>
    <row r="129" spans="6:20" s="12" customFormat="1">
      <c r="F129" s="37"/>
      <c r="G129" s="37"/>
      <c r="H129" s="35"/>
      <c r="I129" s="35"/>
      <c r="J129" s="35"/>
      <c r="R129" s="9"/>
      <c r="S129" s="9"/>
      <c r="T129" s="9"/>
    </row>
    <row r="130" spans="6:20" s="12" customFormat="1">
      <c r="F130" s="37"/>
      <c r="G130" s="37"/>
      <c r="H130" s="35"/>
      <c r="I130" s="35"/>
      <c r="J130" s="35"/>
      <c r="R130" s="9"/>
      <c r="S130" s="9"/>
      <c r="T130" s="9"/>
    </row>
    <row r="131" spans="6:20" s="12" customFormat="1">
      <c r="F131" s="37"/>
      <c r="G131" s="37"/>
      <c r="R131" s="9"/>
      <c r="S131" s="9"/>
      <c r="T131" s="9"/>
    </row>
    <row r="132" spans="6:20" s="12" customFormat="1">
      <c r="F132" s="37"/>
      <c r="G132" s="37"/>
      <c r="R132" s="9"/>
      <c r="S132" s="9"/>
      <c r="T132" s="9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2"/>
  <sheetViews>
    <sheetView topLeftCell="A31" zoomScaleNormal="100" workbookViewId="0">
      <selection activeCell="F43" sqref="F43:I43"/>
    </sheetView>
  </sheetViews>
  <sheetFormatPr defaultColWidth="9" defaultRowHeight="12.5"/>
  <cols>
    <col min="1" max="1" width="8.54296875" style="12" customWidth="1"/>
    <col min="2" max="2" width="6.81640625" style="12" customWidth="1"/>
    <col min="3" max="3" width="7.453125" style="12" customWidth="1"/>
    <col min="4" max="5" width="9.453125" style="12" customWidth="1"/>
    <col min="6" max="7" width="7.453125" style="11" customWidth="1"/>
    <col min="8" max="17" width="7.453125" style="12" customWidth="1"/>
    <col min="18" max="18" width="7.453125" style="9" customWidth="1"/>
    <col min="19" max="19" width="9.1796875" style="9" customWidth="1"/>
    <col min="20" max="20" width="7.453125" style="9" customWidth="1"/>
    <col min="21" max="16384" width="9" style="9"/>
  </cols>
  <sheetData>
    <row r="1" spans="1:15" ht="21" customHeight="1">
      <c r="A1" s="247" t="s">
        <v>120</v>
      </c>
      <c r="B1" s="247"/>
      <c r="C1" s="247"/>
      <c r="D1" s="247"/>
      <c r="E1" s="123">
        <v>0.85</v>
      </c>
      <c r="F1" s="11" t="s">
        <v>155</v>
      </c>
      <c r="G1" s="11">
        <v>8760</v>
      </c>
      <c r="H1" s="12" t="s">
        <v>157</v>
      </c>
      <c r="I1" s="12">
        <v>14112</v>
      </c>
      <c r="L1" s="10"/>
      <c r="M1" s="29"/>
      <c r="N1" s="29"/>
      <c r="O1" s="10"/>
    </row>
    <row r="2" spans="1:15" ht="13">
      <c r="A2" s="25"/>
      <c r="F2" s="13"/>
      <c r="G2" s="13"/>
      <c r="H2" s="24"/>
      <c r="I2" s="24"/>
      <c r="J2" s="24"/>
    </row>
    <row r="3" spans="1:15" ht="13">
      <c r="A3" s="25"/>
      <c r="F3" s="13"/>
      <c r="G3" s="13"/>
      <c r="H3" s="24"/>
      <c r="I3" s="24"/>
      <c r="J3" s="24"/>
    </row>
    <row r="4" spans="1:15" ht="13">
      <c r="A4" s="25"/>
      <c r="F4" s="13"/>
      <c r="G4" s="13"/>
      <c r="H4" s="24"/>
      <c r="I4" s="24"/>
      <c r="J4" s="24"/>
    </row>
    <row r="5" spans="1:15" ht="13">
      <c r="A5" s="25"/>
      <c r="F5" s="13"/>
      <c r="G5" s="13"/>
      <c r="H5" s="24"/>
      <c r="I5" s="24"/>
      <c r="J5" s="24"/>
    </row>
    <row r="6" spans="1:15" ht="13">
      <c r="A6" s="25"/>
      <c r="F6" s="13"/>
      <c r="G6" s="13"/>
      <c r="H6" s="24"/>
      <c r="I6" s="24"/>
      <c r="J6" s="24"/>
    </row>
    <row r="7" spans="1:15" ht="13">
      <c r="A7" s="25"/>
      <c r="F7" s="13"/>
      <c r="G7" s="13"/>
      <c r="H7" s="24"/>
      <c r="I7" s="24"/>
      <c r="J7" s="24"/>
    </row>
    <row r="8" spans="1:15" ht="13">
      <c r="A8" s="25"/>
      <c r="F8" s="13"/>
      <c r="G8" s="13"/>
      <c r="H8" s="24"/>
      <c r="I8" s="24"/>
      <c r="J8" s="24"/>
    </row>
    <row r="9" spans="1:15" ht="13">
      <c r="A9" s="25"/>
      <c r="F9" s="13"/>
      <c r="G9" s="13"/>
      <c r="H9" s="24"/>
      <c r="I9" s="24"/>
      <c r="J9" s="24"/>
    </row>
    <row r="10" spans="1:15" ht="13">
      <c r="A10" s="25"/>
      <c r="F10" s="13"/>
      <c r="G10" s="13"/>
      <c r="H10" s="24"/>
      <c r="I10" s="24"/>
      <c r="J10" s="24"/>
    </row>
    <row r="11" spans="1:15" ht="13">
      <c r="A11" s="25"/>
      <c r="F11" s="13"/>
      <c r="G11" s="13"/>
      <c r="H11" s="24"/>
      <c r="I11" s="24"/>
      <c r="J11" s="24"/>
    </row>
    <row r="12" spans="1:15" ht="13">
      <c r="A12" s="25"/>
      <c r="F12" s="13"/>
      <c r="G12" s="13"/>
      <c r="H12" s="24"/>
      <c r="I12" s="24"/>
      <c r="J12" s="24"/>
    </row>
    <row r="13" spans="1:15" ht="13">
      <c r="A13" s="25"/>
      <c r="F13" s="13"/>
      <c r="G13" s="13"/>
      <c r="H13" s="24"/>
      <c r="I13" s="24"/>
      <c r="J13" s="24"/>
    </row>
    <row r="14" spans="1:15" ht="13">
      <c r="A14" s="25"/>
      <c r="F14" s="13"/>
      <c r="G14" s="13"/>
      <c r="H14" s="24"/>
      <c r="I14" s="24"/>
      <c r="J14" s="24"/>
    </row>
    <row r="15" spans="1:15" ht="13">
      <c r="A15" s="25"/>
      <c r="F15" s="13"/>
      <c r="G15" s="13"/>
      <c r="H15" s="24"/>
      <c r="I15" s="24"/>
      <c r="J15" s="24"/>
    </row>
    <row r="16" spans="1:15" ht="13">
      <c r="A16" s="25"/>
      <c r="F16" s="13"/>
      <c r="G16" s="13"/>
      <c r="H16" s="24"/>
      <c r="I16" s="24"/>
      <c r="J16" s="24"/>
    </row>
    <row r="17" spans="1:10" ht="13">
      <c r="A17" s="25"/>
      <c r="F17" s="13"/>
      <c r="G17" s="13"/>
      <c r="H17" s="24"/>
      <c r="I17" s="24"/>
      <c r="J17" s="24"/>
    </row>
    <row r="18" spans="1:10" ht="13">
      <c r="A18" s="25"/>
      <c r="F18" s="13"/>
      <c r="G18" s="13"/>
      <c r="H18" s="24"/>
      <c r="I18" s="24"/>
      <c r="J18" s="24"/>
    </row>
    <row r="19" spans="1:10" ht="13">
      <c r="A19" s="25"/>
      <c r="F19" s="13"/>
      <c r="G19" s="13"/>
      <c r="H19" s="24"/>
      <c r="I19" s="24"/>
      <c r="J19" s="24"/>
    </row>
    <row r="20" spans="1:10" ht="13">
      <c r="A20" s="25"/>
      <c r="F20" s="13"/>
      <c r="G20" s="13"/>
      <c r="H20" s="24"/>
      <c r="I20" s="24"/>
      <c r="J20" s="24"/>
    </row>
    <row r="21" spans="1:10" ht="13">
      <c r="A21" s="25"/>
      <c r="F21" s="13"/>
      <c r="G21" s="13"/>
      <c r="H21" s="24"/>
      <c r="I21" s="24"/>
      <c r="J21" s="24"/>
    </row>
    <row r="22" spans="1:10" ht="13">
      <c r="A22" s="25"/>
      <c r="F22" s="13"/>
      <c r="G22" s="13"/>
      <c r="H22" s="24"/>
      <c r="I22" s="24"/>
      <c r="J22" s="24"/>
    </row>
    <row r="23" spans="1:10" ht="13">
      <c r="A23" s="25"/>
      <c r="F23" s="13"/>
      <c r="G23" s="13"/>
      <c r="H23" s="24"/>
      <c r="I23" s="24"/>
      <c r="J23" s="24"/>
    </row>
    <row r="24" spans="1:10" ht="13">
      <c r="A24" s="25"/>
      <c r="F24" s="13"/>
      <c r="G24" s="13"/>
      <c r="H24" s="24"/>
      <c r="I24" s="24"/>
      <c r="J24" s="24"/>
    </row>
    <row r="25" spans="1:10" ht="13">
      <c r="A25" s="25"/>
      <c r="F25" s="13"/>
      <c r="G25" s="13"/>
      <c r="H25" s="24"/>
      <c r="I25" s="24"/>
      <c r="J25" s="24"/>
    </row>
    <row r="26" spans="1:10" ht="13">
      <c r="A26" s="25"/>
      <c r="F26" s="13"/>
      <c r="G26" s="13"/>
      <c r="H26" s="24"/>
      <c r="I26" s="24"/>
      <c r="J26" s="24"/>
    </row>
    <row r="27" spans="1:10" ht="13">
      <c r="A27" s="25"/>
      <c r="F27" s="13"/>
      <c r="G27" s="13"/>
      <c r="H27" s="24"/>
      <c r="I27" s="24"/>
      <c r="J27" s="24"/>
    </row>
    <row r="28" spans="1:10" ht="13">
      <c r="A28" s="25"/>
      <c r="F28" s="13"/>
      <c r="G28" s="13"/>
      <c r="H28" s="24"/>
      <c r="I28" s="24"/>
      <c r="J28" s="24"/>
    </row>
    <row r="29" spans="1:10" ht="13">
      <c r="A29" s="25"/>
      <c r="F29" s="13"/>
      <c r="G29" s="13"/>
      <c r="H29" s="24"/>
      <c r="I29" s="24"/>
      <c r="J29" s="24"/>
    </row>
    <row r="30" spans="1:10" ht="13">
      <c r="A30" s="25"/>
      <c r="F30" s="13"/>
      <c r="G30" s="13"/>
      <c r="H30" s="24"/>
      <c r="I30" s="24"/>
      <c r="J30" s="24"/>
    </row>
    <row r="31" spans="1:10" ht="13">
      <c r="A31" s="25"/>
      <c r="F31" s="13"/>
      <c r="G31" s="13"/>
      <c r="H31" s="24"/>
      <c r="I31" s="24"/>
      <c r="J31" s="24"/>
    </row>
    <row r="32" spans="1:10" ht="13">
      <c r="A32" s="25"/>
      <c r="F32" s="13"/>
      <c r="G32" s="13"/>
      <c r="H32" s="24"/>
      <c r="I32" s="24"/>
      <c r="J32" s="24"/>
    </row>
    <row r="33" spans="1:20" ht="13">
      <c r="A33" s="25"/>
      <c r="F33" s="13"/>
      <c r="G33" s="13"/>
      <c r="H33" s="24"/>
      <c r="I33" s="24"/>
      <c r="J33" s="24"/>
    </row>
    <row r="34" spans="1:20" ht="13">
      <c r="A34" s="25"/>
      <c r="F34" s="13"/>
      <c r="G34" s="13"/>
      <c r="H34" s="24"/>
      <c r="I34" s="24"/>
      <c r="J34" s="24"/>
    </row>
    <row r="35" spans="1:20" ht="13">
      <c r="A35" s="25"/>
      <c r="F35" s="13"/>
      <c r="G35" s="13"/>
      <c r="H35" s="24"/>
      <c r="I35" s="24"/>
      <c r="J35" s="24"/>
    </row>
    <row r="36" spans="1:20" ht="13">
      <c r="A36" s="25"/>
      <c r="F36" s="13"/>
      <c r="G36" s="13"/>
      <c r="H36" s="24"/>
      <c r="I36" s="24"/>
      <c r="J36" s="24"/>
    </row>
    <row r="37" spans="1:20" ht="13">
      <c r="A37" s="25"/>
      <c r="F37" s="13"/>
      <c r="G37" s="13"/>
      <c r="H37" s="24"/>
      <c r="I37" s="24"/>
      <c r="J37" s="24"/>
    </row>
    <row r="38" spans="1:20" ht="13">
      <c r="A38" s="25"/>
      <c r="F38" s="13"/>
      <c r="G38" s="13"/>
      <c r="H38" s="24"/>
      <c r="I38" s="24"/>
      <c r="J38" s="24"/>
    </row>
    <row r="39" spans="1:20" ht="13">
      <c r="A39" s="25"/>
      <c r="F39" s="13"/>
      <c r="G39" s="13"/>
      <c r="H39" s="24"/>
      <c r="I39" s="24"/>
      <c r="J39" s="24"/>
    </row>
    <row r="40" spans="1:20" ht="13">
      <c r="A40" s="25"/>
      <c r="F40" s="13"/>
      <c r="G40" s="13"/>
      <c r="H40" s="24"/>
      <c r="I40" s="24"/>
      <c r="J40" s="24"/>
    </row>
    <row r="41" spans="1:20" ht="13">
      <c r="A41" s="25"/>
      <c r="F41" s="13"/>
      <c r="G41" s="13"/>
      <c r="H41" s="24"/>
      <c r="I41" s="24"/>
      <c r="J41" s="24"/>
    </row>
    <row r="42" spans="1:20" ht="13">
      <c r="A42" s="25"/>
      <c r="F42" s="13"/>
      <c r="G42" s="13"/>
      <c r="H42" s="24"/>
      <c r="I42" s="24"/>
      <c r="J42" s="24"/>
    </row>
    <row r="43" spans="1:20" s="19" customFormat="1" ht="25.5" customHeight="1">
      <c r="A43" s="26"/>
      <c r="B43" s="246" t="s">
        <v>32</v>
      </c>
      <c r="C43" s="246"/>
      <c r="D43" s="246"/>
      <c r="E43" s="246"/>
      <c r="F43" s="246" t="s">
        <v>186</v>
      </c>
      <c r="G43" s="246"/>
      <c r="H43" s="246"/>
      <c r="I43" s="246"/>
      <c r="J43" s="246" t="s">
        <v>37</v>
      </c>
      <c r="K43" s="246"/>
      <c r="L43" s="246"/>
      <c r="M43" s="246"/>
      <c r="N43" s="246" t="s">
        <v>38</v>
      </c>
      <c r="O43" s="246"/>
      <c r="P43" s="246"/>
      <c r="Q43" s="246"/>
    </row>
    <row r="44" spans="1:20" s="16" customFormat="1" ht="112.5" customHeight="1">
      <c r="A44" s="49" t="s">
        <v>58</v>
      </c>
      <c r="B44" s="20" t="s">
        <v>35</v>
      </c>
      <c r="C44" s="20" t="s">
        <v>36</v>
      </c>
      <c r="D44" s="20" t="s">
        <v>33</v>
      </c>
      <c r="E44" s="20" t="s">
        <v>34</v>
      </c>
      <c r="F44" s="20" t="s">
        <v>35</v>
      </c>
      <c r="G44" s="20" t="s">
        <v>36</v>
      </c>
      <c r="H44" s="20" t="s">
        <v>33</v>
      </c>
      <c r="I44" s="20" t="s">
        <v>34</v>
      </c>
      <c r="J44" s="20" t="s">
        <v>35</v>
      </c>
      <c r="K44" s="20" t="s">
        <v>36</v>
      </c>
      <c r="L44" s="20" t="s">
        <v>33</v>
      </c>
      <c r="M44" s="20" t="s">
        <v>34</v>
      </c>
      <c r="N44" s="20" t="s">
        <v>35</v>
      </c>
      <c r="O44" s="20" t="s">
        <v>36</v>
      </c>
      <c r="P44" s="20" t="s">
        <v>33</v>
      </c>
      <c r="Q44" s="20" t="s">
        <v>34</v>
      </c>
      <c r="R44" s="15"/>
      <c r="S44" s="14"/>
      <c r="T44" s="15"/>
    </row>
    <row r="45" spans="1:20" ht="14.5">
      <c r="A45" s="27">
        <v>-5</v>
      </c>
      <c r="B45" s="43">
        <v>973.728027</v>
      </c>
      <c r="C45" s="43">
        <v>5220.0839839999999</v>
      </c>
      <c r="D45" s="43">
        <v>2013.7823490000001</v>
      </c>
      <c r="E45" s="43">
        <v>5457.4799800000001</v>
      </c>
      <c r="F45" s="44"/>
      <c r="G45" s="45"/>
      <c r="H45" s="45"/>
      <c r="I45" s="46"/>
      <c r="J45" s="47"/>
      <c r="K45" s="46"/>
      <c r="L45" s="46"/>
      <c r="M45" s="46"/>
      <c r="N45" s="46"/>
      <c r="O45" s="48"/>
      <c r="P45" s="48"/>
      <c r="Q45" s="46"/>
      <c r="R45" s="17"/>
      <c r="S45" s="17"/>
      <c r="T45" s="17"/>
    </row>
    <row r="46" spans="1:20" ht="14.5">
      <c r="A46" s="27">
        <v>-4</v>
      </c>
      <c r="B46" s="43">
        <v>1373.0976559999999</v>
      </c>
      <c r="C46" s="43">
        <v>5756.1958009999998</v>
      </c>
      <c r="D46" s="43">
        <v>2881.6704100000002</v>
      </c>
      <c r="E46" s="43">
        <v>5920.8837890000004</v>
      </c>
      <c r="F46" s="44">
        <v>952.49920674999998</v>
      </c>
      <c r="G46" s="45">
        <v>5391.7170409999999</v>
      </c>
      <c r="H46" s="45">
        <v>1985.22076425</v>
      </c>
      <c r="I46" s="46">
        <v>5682.5300292499996</v>
      </c>
      <c r="J46" s="43"/>
      <c r="K46" s="46"/>
      <c r="L46" s="46"/>
      <c r="M46" s="46"/>
      <c r="N46" s="46"/>
      <c r="O46" s="48"/>
      <c r="P46" s="48"/>
      <c r="Q46" s="46"/>
      <c r="R46" s="17"/>
      <c r="S46" s="17"/>
      <c r="T46" s="17"/>
    </row>
    <row r="47" spans="1:20" ht="14.5">
      <c r="A47" s="27">
        <v>-3</v>
      </c>
      <c r="B47" s="43">
        <v>1831.7375489999999</v>
      </c>
      <c r="C47" s="43">
        <v>6180.1801759999998</v>
      </c>
      <c r="D47" s="43">
        <v>3820.1184079999998</v>
      </c>
      <c r="E47" s="43">
        <v>6417.576172</v>
      </c>
      <c r="F47" s="44">
        <v>1386.1680602500001</v>
      </c>
      <c r="G47" s="45">
        <v>5937.9709469999998</v>
      </c>
      <c r="H47" s="45">
        <v>3024.2935790000001</v>
      </c>
      <c r="I47" s="45">
        <v>6249.7868652500001</v>
      </c>
      <c r="J47" s="43"/>
      <c r="K47" s="46"/>
      <c r="L47" s="46"/>
      <c r="M47" s="46"/>
      <c r="N47" s="46"/>
      <c r="O47" s="48"/>
      <c r="P47" s="48"/>
      <c r="Q47" s="46"/>
      <c r="R47" s="17"/>
      <c r="S47" s="17"/>
      <c r="T47" s="17"/>
    </row>
    <row r="48" spans="1:20" ht="14.5">
      <c r="A48" s="27">
        <v>-2</v>
      </c>
      <c r="B48" s="43">
        <v>2356.7041020000001</v>
      </c>
      <c r="C48" s="43">
        <v>6633.0717770000001</v>
      </c>
      <c r="D48" s="43">
        <v>4865.8173829999996</v>
      </c>
      <c r="E48" s="43">
        <v>6767.9760740000002</v>
      </c>
      <c r="F48" s="44">
        <v>1679.5984195000001</v>
      </c>
      <c r="G48" s="45">
        <v>6348.7940672499999</v>
      </c>
      <c r="H48" s="45">
        <v>3926.6984252500001</v>
      </c>
      <c r="I48" s="45">
        <v>6566.09289575</v>
      </c>
      <c r="J48" s="43"/>
      <c r="K48" s="46"/>
      <c r="L48" s="46"/>
      <c r="M48" s="46"/>
      <c r="N48" s="46"/>
      <c r="O48" s="48"/>
      <c r="P48" s="48"/>
      <c r="Q48" s="46"/>
      <c r="R48" s="17"/>
      <c r="S48" s="17"/>
      <c r="T48" s="17"/>
    </row>
    <row r="49" spans="1:20" ht="14.5">
      <c r="A49" s="27">
        <v>-1</v>
      </c>
      <c r="B49" s="43">
        <v>2997.3889159999999</v>
      </c>
      <c r="C49" s="43">
        <v>6966.828125</v>
      </c>
      <c r="D49" s="43">
        <v>5884.7041019999997</v>
      </c>
      <c r="E49" s="43">
        <v>7126.2597660000001</v>
      </c>
      <c r="F49" s="44">
        <v>2347.48950225</v>
      </c>
      <c r="G49" s="45">
        <v>6765.6800540000004</v>
      </c>
      <c r="H49" s="45">
        <v>5066.1519774999997</v>
      </c>
      <c r="I49" s="45">
        <v>7049.7600097499999</v>
      </c>
      <c r="J49" s="43"/>
      <c r="K49" s="46"/>
      <c r="L49" s="46"/>
      <c r="M49" s="46"/>
      <c r="N49" s="46"/>
      <c r="O49" s="48"/>
      <c r="P49" s="48"/>
      <c r="Q49" s="46"/>
      <c r="R49" s="17"/>
      <c r="S49" s="17"/>
      <c r="T49" s="17"/>
    </row>
    <row r="50" spans="1:20" ht="14.5">
      <c r="A50" s="27">
        <v>0</v>
      </c>
      <c r="B50" s="43">
        <v>3581.6254880000001</v>
      </c>
      <c r="C50" s="43">
        <v>7295.328125</v>
      </c>
      <c r="D50" s="43">
        <v>7043.2993159999996</v>
      </c>
      <c r="E50" s="43">
        <v>7440.7441410000001</v>
      </c>
      <c r="F50" s="44">
        <v>2916.4975585000002</v>
      </c>
      <c r="G50" s="45">
        <v>7078.3840332500004</v>
      </c>
      <c r="H50" s="45">
        <v>6286.4766842500003</v>
      </c>
      <c r="I50" s="45">
        <v>7341.0329590000001</v>
      </c>
      <c r="J50" s="43"/>
      <c r="K50" s="46"/>
      <c r="L50" s="46"/>
      <c r="M50" s="46"/>
      <c r="N50" s="46"/>
      <c r="O50" s="48"/>
      <c r="P50" s="48"/>
      <c r="Q50" s="46"/>
      <c r="R50" s="17"/>
      <c r="S50" s="17"/>
      <c r="T50" s="17"/>
    </row>
    <row r="51" spans="1:20" ht="14.5">
      <c r="A51" s="27">
        <v>1</v>
      </c>
      <c r="B51" s="43">
        <v>4170.0961909999996</v>
      </c>
      <c r="C51" s="43">
        <v>7604.5561520000001</v>
      </c>
      <c r="D51" s="43">
        <v>8221.6513670000004</v>
      </c>
      <c r="E51" s="43">
        <v>7703.5439450000003</v>
      </c>
      <c r="F51" s="44">
        <v>3550.016846</v>
      </c>
      <c r="G51" s="45">
        <v>7446.7519535000001</v>
      </c>
      <c r="H51" s="45">
        <v>7308.7175289999996</v>
      </c>
      <c r="I51" s="46">
        <v>7617.74108875</v>
      </c>
      <c r="J51" s="43"/>
      <c r="K51" s="46"/>
      <c r="L51" s="46"/>
      <c r="M51" s="46"/>
      <c r="N51" s="46"/>
      <c r="O51" s="48"/>
      <c r="P51" s="48"/>
      <c r="Q51" s="46"/>
      <c r="R51" s="17"/>
      <c r="S51" s="17"/>
      <c r="T51" s="17"/>
    </row>
    <row r="52" spans="1:20" ht="14.5">
      <c r="A52" s="27">
        <v>2</v>
      </c>
      <c r="B52" s="43">
        <v>4850.2944340000004</v>
      </c>
      <c r="C52" s="43">
        <v>7901.5200199999999</v>
      </c>
      <c r="D52" s="43">
        <v>9462.0957030000009</v>
      </c>
      <c r="E52" s="43">
        <v>7945.3198240000002</v>
      </c>
      <c r="F52" s="44">
        <v>4072.29516625</v>
      </c>
      <c r="G52" s="45">
        <v>7750.9268802500001</v>
      </c>
      <c r="H52" s="45">
        <v>8999.8784177500002</v>
      </c>
      <c r="I52" s="46">
        <v>7886.7551272500004</v>
      </c>
      <c r="J52" s="43"/>
      <c r="K52" s="46"/>
      <c r="L52" s="46"/>
      <c r="M52" s="46"/>
      <c r="N52" s="46"/>
      <c r="O52" s="48"/>
      <c r="P52" s="48"/>
      <c r="Q52" s="46"/>
      <c r="R52" s="17"/>
      <c r="S52" s="17"/>
      <c r="T52" s="17"/>
    </row>
    <row r="53" spans="1:20" ht="14.5">
      <c r="A53" s="27">
        <v>3</v>
      </c>
      <c r="B53" s="43">
        <v>5537.548828</v>
      </c>
      <c r="C53" s="43">
        <v>8072.3398440000001</v>
      </c>
      <c r="D53" s="43">
        <v>10516.262694999999</v>
      </c>
      <c r="E53" s="43">
        <v>8155.5600590000004</v>
      </c>
      <c r="F53" s="44">
        <v>4875.2646482500004</v>
      </c>
      <c r="G53" s="45">
        <v>8009.8931887500003</v>
      </c>
      <c r="H53" s="45">
        <v>10185.264893</v>
      </c>
      <c r="I53" s="46">
        <v>8129.6231687500003</v>
      </c>
      <c r="J53" s="43"/>
      <c r="K53" s="46"/>
      <c r="L53" s="46"/>
      <c r="M53" s="46"/>
      <c r="N53" s="46"/>
      <c r="O53" s="48"/>
      <c r="P53" s="48"/>
      <c r="Q53" s="46"/>
      <c r="R53" s="17"/>
      <c r="S53" s="17"/>
      <c r="T53" s="17"/>
    </row>
    <row r="54" spans="1:20" ht="14.5">
      <c r="A54" s="27">
        <v>4</v>
      </c>
      <c r="B54" s="43">
        <v>6229.0366210000002</v>
      </c>
      <c r="C54" s="43">
        <v>8257.1757809999999</v>
      </c>
      <c r="D54" s="43">
        <v>11502.691406</v>
      </c>
      <c r="E54" s="43">
        <v>8327.2558590000008</v>
      </c>
      <c r="F54" s="44">
        <v>5392.2830807500004</v>
      </c>
      <c r="G54" s="45">
        <v>8161.8610840000001</v>
      </c>
      <c r="H54" s="45">
        <v>11035.881592</v>
      </c>
      <c r="I54" s="46">
        <v>8297.5754392500003</v>
      </c>
      <c r="J54" s="43"/>
      <c r="K54" s="46"/>
      <c r="L54" s="46"/>
      <c r="M54" s="46"/>
      <c r="N54" s="46"/>
      <c r="O54" s="48"/>
      <c r="P54" s="48"/>
      <c r="Q54" s="46"/>
      <c r="R54" s="17"/>
      <c r="S54" s="17"/>
      <c r="T54" s="17"/>
    </row>
    <row r="55" spans="1:20" ht="14.5">
      <c r="A55" s="27">
        <v>5</v>
      </c>
      <c r="B55" s="43">
        <v>6931.814453</v>
      </c>
      <c r="C55" s="43">
        <v>8413.9804690000001</v>
      </c>
      <c r="D55" s="43">
        <v>12249.215819999999</v>
      </c>
      <c r="E55" s="43">
        <v>8444.6396480000003</v>
      </c>
      <c r="F55" s="44">
        <v>6293.4041749999997</v>
      </c>
      <c r="G55" s="45">
        <v>8308.5830077499995</v>
      </c>
      <c r="H55" s="45">
        <v>12041.5117185</v>
      </c>
      <c r="I55" s="46">
        <v>8463.0493160000005</v>
      </c>
      <c r="J55" s="45"/>
      <c r="K55" s="46"/>
      <c r="L55" s="46"/>
      <c r="M55" s="46"/>
      <c r="N55" s="46"/>
      <c r="O55" s="48"/>
      <c r="P55" s="48"/>
      <c r="Q55" s="46"/>
      <c r="R55" s="17"/>
      <c r="S55" s="17"/>
      <c r="T55" s="17"/>
    </row>
    <row r="56" spans="1:20" ht="14.5">
      <c r="A56" s="27">
        <v>6</v>
      </c>
      <c r="B56" s="43">
        <v>7705.1518550000001</v>
      </c>
      <c r="C56" s="43">
        <v>8525.2324219999991</v>
      </c>
      <c r="D56" s="43">
        <v>12891.311523</v>
      </c>
      <c r="E56" s="43">
        <v>8578.6679690000001</v>
      </c>
      <c r="F56" s="44">
        <v>6915.7489015000001</v>
      </c>
      <c r="G56" s="45">
        <v>8440.00390625</v>
      </c>
      <c r="H56" s="45">
        <v>12850.70092775</v>
      </c>
      <c r="I56" s="46">
        <v>8550.2060545000004</v>
      </c>
      <c r="J56" s="45"/>
      <c r="K56" s="46"/>
      <c r="L56" s="46"/>
      <c r="M56" s="46"/>
      <c r="N56" s="46"/>
      <c r="O56" s="48"/>
      <c r="P56" s="48"/>
      <c r="Q56" s="46"/>
      <c r="R56" s="17"/>
      <c r="S56" s="17"/>
      <c r="T56" s="17"/>
    </row>
    <row r="57" spans="1:20" ht="14.5">
      <c r="A57" s="27">
        <v>7</v>
      </c>
      <c r="B57" s="43">
        <v>8536.3486329999996</v>
      </c>
      <c r="C57" s="43">
        <v>8585.6757809999999</v>
      </c>
      <c r="D57" s="43">
        <v>13287.859375</v>
      </c>
      <c r="E57" s="43">
        <v>8642.6162110000005</v>
      </c>
      <c r="F57" s="44">
        <v>7764.7360840000001</v>
      </c>
      <c r="G57" s="45">
        <v>8546.9501949999994</v>
      </c>
      <c r="H57" s="45">
        <v>13340.15356475</v>
      </c>
      <c r="I57" s="46">
        <v>8636.1621094999991</v>
      </c>
      <c r="J57" s="45"/>
      <c r="K57" s="46"/>
      <c r="L57" s="46"/>
      <c r="M57" s="46"/>
      <c r="N57" s="46"/>
      <c r="O57" s="48"/>
      <c r="P57" s="48"/>
      <c r="Q57" s="46"/>
      <c r="R57" s="17"/>
      <c r="S57" s="17"/>
      <c r="T57" s="17"/>
    </row>
    <row r="58" spans="1:20" ht="14.5">
      <c r="A58" s="27">
        <v>8</v>
      </c>
      <c r="B58" s="43">
        <v>9285.6962889999995</v>
      </c>
      <c r="C58" s="43">
        <v>8650.5</v>
      </c>
      <c r="D58" s="43">
        <v>13598.323242</v>
      </c>
      <c r="E58" s="43">
        <v>8686.4160159999992</v>
      </c>
      <c r="F58" s="44">
        <v>8408.9084475</v>
      </c>
      <c r="G58" s="45">
        <v>8625.0300292499996</v>
      </c>
      <c r="H58" s="45">
        <v>13632.84204125</v>
      </c>
      <c r="I58" s="43">
        <v>8684.5034180000002</v>
      </c>
      <c r="J58" s="46"/>
      <c r="K58" s="46"/>
      <c r="L58" s="46"/>
      <c r="M58" s="46"/>
      <c r="N58" s="46"/>
      <c r="O58" s="48"/>
      <c r="P58" s="48"/>
      <c r="Q58" s="46"/>
      <c r="R58" s="17"/>
      <c r="S58" s="17"/>
      <c r="T58" s="17"/>
    </row>
    <row r="59" spans="1:20" ht="14.5">
      <c r="A59" s="27">
        <v>9</v>
      </c>
      <c r="B59" s="43">
        <v>10075.967773</v>
      </c>
      <c r="C59" s="43">
        <v>8676.7802730000003</v>
      </c>
      <c r="D59" s="43">
        <v>13740.854492</v>
      </c>
      <c r="E59" s="43">
        <v>8714.4482420000004</v>
      </c>
      <c r="F59" s="44">
        <v>9320.1386715000008</v>
      </c>
      <c r="G59" s="45">
        <v>8660.0119630000008</v>
      </c>
      <c r="H59" s="45">
        <v>13849.75781225</v>
      </c>
      <c r="I59" s="43">
        <v>8713.8862307500003</v>
      </c>
      <c r="J59" s="46"/>
      <c r="K59" s="46"/>
      <c r="L59" s="46"/>
      <c r="M59" s="46"/>
      <c r="N59" s="46"/>
      <c r="O59" s="48"/>
      <c r="P59" s="48"/>
      <c r="Q59" s="46"/>
      <c r="R59" s="17"/>
      <c r="S59" s="17"/>
      <c r="T59" s="17"/>
    </row>
    <row r="60" spans="1:20" ht="14.5">
      <c r="A60" s="27">
        <v>10</v>
      </c>
      <c r="B60" s="43">
        <v>10792.857421999999</v>
      </c>
      <c r="C60" s="43">
        <v>8717.9521480000003</v>
      </c>
      <c r="D60" s="43">
        <v>13894.674805000001</v>
      </c>
      <c r="E60" s="43">
        <v>8732.84375</v>
      </c>
      <c r="F60" s="44">
        <v>9939.07202125</v>
      </c>
      <c r="G60" s="45">
        <v>8683.2922362499994</v>
      </c>
      <c r="H60" s="45">
        <v>13968.879883</v>
      </c>
      <c r="I60" s="43">
        <v>8740.0708009999998</v>
      </c>
      <c r="J60" s="46"/>
      <c r="K60" s="46"/>
      <c r="L60" s="46"/>
      <c r="M60" s="46"/>
      <c r="N60" s="46"/>
      <c r="O60" s="48"/>
      <c r="P60" s="48"/>
      <c r="Q60" s="46"/>
      <c r="R60" s="17"/>
      <c r="S60" s="17"/>
      <c r="T60" s="17"/>
    </row>
    <row r="61" spans="1:20" ht="14.5">
      <c r="A61" s="27">
        <v>11</v>
      </c>
      <c r="B61" s="43">
        <v>11426.486328000001</v>
      </c>
      <c r="C61" s="43">
        <v>8731.0917969999991</v>
      </c>
      <c r="D61" s="43">
        <v>13958.179688</v>
      </c>
      <c r="E61" s="43">
        <v>8745.1083980000003</v>
      </c>
      <c r="F61" s="44">
        <v>10751.202392749999</v>
      </c>
      <c r="G61" s="45">
        <v>8719.0761719999991</v>
      </c>
      <c r="H61" s="45">
        <v>14037.617676</v>
      </c>
      <c r="I61" s="43">
        <v>8749.2692872499993</v>
      </c>
      <c r="J61" s="46"/>
      <c r="K61" s="46"/>
      <c r="L61" s="46"/>
      <c r="M61" s="46"/>
      <c r="N61" s="46"/>
      <c r="O61" s="48"/>
      <c r="P61" s="48"/>
      <c r="Q61" s="46"/>
      <c r="R61" s="17"/>
      <c r="S61" s="17"/>
      <c r="T61" s="17"/>
    </row>
    <row r="62" spans="1:20" ht="13.5">
      <c r="A62" s="27">
        <v>12</v>
      </c>
      <c r="B62" s="43">
        <v>11975.443359000001</v>
      </c>
      <c r="C62" s="43">
        <v>8742.4804690000001</v>
      </c>
      <c r="D62" s="43">
        <v>14007.571289</v>
      </c>
      <c r="E62" s="43">
        <v>8752.9921880000002</v>
      </c>
      <c r="F62" s="43">
        <v>11226.183838000001</v>
      </c>
      <c r="G62" s="45">
        <v>8735.9096682500003</v>
      </c>
      <c r="H62" s="45">
        <v>14066.664306500001</v>
      </c>
      <c r="I62" s="43">
        <v>8752.1162107500004</v>
      </c>
      <c r="J62" s="47"/>
      <c r="K62" s="43"/>
      <c r="L62" s="45"/>
      <c r="M62" s="46"/>
      <c r="N62" s="46"/>
      <c r="O62" s="48"/>
      <c r="P62" s="48"/>
      <c r="Q62" s="46"/>
      <c r="R62" s="17"/>
      <c r="S62" s="17"/>
      <c r="T62" s="17"/>
    </row>
    <row r="63" spans="1:20" ht="13.5">
      <c r="A63" s="27">
        <v>13</v>
      </c>
      <c r="B63" s="43">
        <v>12445.373046999999</v>
      </c>
      <c r="C63" s="43">
        <v>8745.1083980000003</v>
      </c>
      <c r="D63" s="43">
        <v>14048.496094</v>
      </c>
      <c r="E63" s="43">
        <v>8754.7441409999992</v>
      </c>
      <c r="F63" s="43">
        <v>11905.01684575</v>
      </c>
      <c r="G63" s="45">
        <v>8741.2897950000006</v>
      </c>
      <c r="H63" s="45">
        <v>14088.009765749999</v>
      </c>
      <c r="I63" s="43">
        <v>8755.1821292500008</v>
      </c>
      <c r="J63" s="47"/>
      <c r="K63" s="43"/>
      <c r="L63" s="43"/>
      <c r="M63" s="46"/>
      <c r="N63" s="46"/>
      <c r="O63" s="48"/>
      <c r="P63" s="48"/>
      <c r="Q63" s="46"/>
      <c r="R63" s="17"/>
      <c r="S63" s="17"/>
      <c r="T63" s="17"/>
    </row>
    <row r="64" spans="1:20" ht="13.5">
      <c r="A64" s="27">
        <v>14</v>
      </c>
      <c r="B64" s="43">
        <v>12839.097656</v>
      </c>
      <c r="C64" s="43">
        <v>8750.3642579999996</v>
      </c>
      <c r="D64" s="43">
        <v>14066.841796999999</v>
      </c>
      <c r="E64" s="43">
        <v>8758.2480469999991</v>
      </c>
      <c r="F64" s="43">
        <v>12372.79394525</v>
      </c>
      <c r="G64" s="45">
        <v>8749.2692869999992</v>
      </c>
      <c r="H64" s="45">
        <v>14094.712890500001</v>
      </c>
      <c r="I64" s="43">
        <v>8757.1530762500006</v>
      </c>
      <c r="J64" s="47"/>
      <c r="K64" s="43"/>
      <c r="L64" s="43"/>
      <c r="M64" s="46"/>
      <c r="N64" s="46"/>
      <c r="O64" s="48"/>
      <c r="P64" s="48"/>
      <c r="Q64" s="46"/>
      <c r="R64" s="17"/>
      <c r="S64" s="17"/>
      <c r="T64" s="17"/>
    </row>
    <row r="65" spans="1:20" ht="13.5">
      <c r="A65" s="27">
        <v>15</v>
      </c>
      <c r="B65" s="43">
        <v>13203.1875</v>
      </c>
      <c r="C65" s="43">
        <v>8754.7441409999992</v>
      </c>
      <c r="D65" s="43">
        <v>14068.252930000001</v>
      </c>
      <c r="E65" s="43">
        <v>8757.3720699999994</v>
      </c>
      <c r="F65" s="43">
        <v>12761.815673749999</v>
      </c>
      <c r="G65" s="45">
        <v>8751.8022462499994</v>
      </c>
      <c r="H65" s="45">
        <v>14103.885985999999</v>
      </c>
      <c r="I65" s="43">
        <v>8759.3430172499993</v>
      </c>
      <c r="J65" s="47"/>
      <c r="K65" s="43"/>
      <c r="L65" s="45"/>
      <c r="M65" s="46"/>
      <c r="N65" s="46"/>
      <c r="O65" s="48"/>
      <c r="P65" s="48"/>
      <c r="Q65" s="46"/>
      <c r="R65" s="17"/>
      <c r="S65" s="17"/>
      <c r="T65" s="17"/>
    </row>
    <row r="66" spans="1:20" ht="13.5">
      <c r="A66" s="27">
        <v>16</v>
      </c>
      <c r="B66" s="43">
        <v>13386.643555000001</v>
      </c>
      <c r="C66" s="43">
        <v>8757.3720699999994</v>
      </c>
      <c r="D66" s="43">
        <v>14096.476563</v>
      </c>
      <c r="E66" s="43">
        <v>8759.1240230000003</v>
      </c>
      <c r="F66" s="43">
        <v>13105.510742500001</v>
      </c>
      <c r="G66" s="45">
        <v>8757.8100582499992</v>
      </c>
      <c r="H66" s="45">
        <v>14109.530517249999</v>
      </c>
      <c r="I66" s="43">
        <v>8760</v>
      </c>
      <c r="J66" s="47"/>
      <c r="K66" s="43"/>
      <c r="L66" s="45"/>
      <c r="M66" s="46"/>
      <c r="N66" s="46"/>
      <c r="O66" s="48"/>
      <c r="P66" s="48"/>
      <c r="Q66" s="46"/>
      <c r="R66" s="17"/>
      <c r="S66" s="17"/>
      <c r="T66" s="17"/>
    </row>
    <row r="67" spans="1:20" ht="13.5">
      <c r="A67" s="27">
        <v>17</v>
      </c>
      <c r="B67" s="43">
        <v>13613.846680000001</v>
      </c>
      <c r="C67" s="43">
        <v>8756.4960940000001</v>
      </c>
      <c r="D67" s="43">
        <v>14093.654296999999</v>
      </c>
      <c r="E67" s="43">
        <v>8758.2480469999991</v>
      </c>
      <c r="F67" s="43">
        <v>13422.399902249999</v>
      </c>
      <c r="G67" s="45">
        <v>8759.1240230000003</v>
      </c>
      <c r="H67" s="45">
        <v>14110.23608375</v>
      </c>
      <c r="I67" s="43">
        <v>8759.7810057499992</v>
      </c>
      <c r="J67" s="47"/>
      <c r="K67" s="43"/>
      <c r="L67" s="45"/>
      <c r="M67" s="46"/>
      <c r="N67" s="46"/>
      <c r="O67" s="48"/>
      <c r="P67" s="48"/>
      <c r="Q67" s="46"/>
      <c r="R67" s="17"/>
      <c r="S67" s="17"/>
      <c r="T67" s="17"/>
    </row>
    <row r="68" spans="1:20" ht="13.5">
      <c r="A68" s="27">
        <v>18</v>
      </c>
      <c r="B68" s="43">
        <v>13735.209961</v>
      </c>
      <c r="C68" s="43">
        <v>8757.3720699999994</v>
      </c>
      <c r="D68" s="43">
        <v>14099.298828000001</v>
      </c>
      <c r="E68" s="43">
        <v>8760</v>
      </c>
      <c r="F68" s="43">
        <v>13595.49560525</v>
      </c>
      <c r="G68" s="45">
        <v>8759.3430172499993</v>
      </c>
      <c r="H68" s="45">
        <v>14109.8833005</v>
      </c>
      <c r="I68" s="43">
        <v>8759.3430172499993</v>
      </c>
      <c r="J68" s="47"/>
      <c r="K68" s="43"/>
      <c r="L68" s="45"/>
      <c r="M68" s="46"/>
      <c r="N68" s="46"/>
      <c r="O68" s="48"/>
      <c r="P68" s="48"/>
      <c r="Q68" s="46"/>
      <c r="R68" s="17"/>
      <c r="S68" s="17"/>
      <c r="T68" s="17"/>
    </row>
    <row r="69" spans="1:20" ht="13.5">
      <c r="A69" s="27">
        <v>19</v>
      </c>
      <c r="B69" s="43">
        <v>13825.526367</v>
      </c>
      <c r="C69" s="43">
        <v>8760</v>
      </c>
      <c r="D69" s="43">
        <v>14102.122069999999</v>
      </c>
      <c r="E69" s="43">
        <v>8760</v>
      </c>
      <c r="F69" s="43">
        <v>13771.730224499999</v>
      </c>
      <c r="G69" s="45">
        <v>8760</v>
      </c>
      <c r="H69" s="45">
        <v>14112</v>
      </c>
      <c r="I69" s="43">
        <v>8760</v>
      </c>
      <c r="J69" s="47"/>
      <c r="K69" s="43"/>
      <c r="L69" s="45"/>
      <c r="M69" s="46"/>
      <c r="N69" s="46"/>
      <c r="O69" s="48"/>
      <c r="P69" s="48"/>
      <c r="Q69" s="46"/>
      <c r="R69" s="17"/>
      <c r="S69" s="17"/>
      <c r="T69" s="17"/>
    </row>
    <row r="70" spans="1:20" ht="13.5">
      <c r="A70" s="27">
        <v>20</v>
      </c>
      <c r="B70" s="43">
        <v>13908.787109000001</v>
      </c>
      <c r="C70" s="43">
        <v>8760</v>
      </c>
      <c r="D70" s="43">
        <v>14106.355469</v>
      </c>
      <c r="E70" s="43">
        <v>8760</v>
      </c>
      <c r="F70" s="43">
        <v>13855.80639675</v>
      </c>
      <c r="G70" s="45">
        <v>8760</v>
      </c>
      <c r="H70" s="45">
        <v>14112</v>
      </c>
      <c r="I70" s="43">
        <v>8760</v>
      </c>
      <c r="J70" s="47"/>
      <c r="K70" s="43"/>
      <c r="L70" s="43"/>
      <c r="M70" s="46"/>
      <c r="N70" s="46"/>
      <c r="O70" s="48"/>
      <c r="P70" s="48"/>
      <c r="Q70" s="46"/>
      <c r="R70" s="17"/>
      <c r="S70" s="17"/>
      <c r="T70" s="17"/>
    </row>
    <row r="71" spans="1:20" ht="13.5">
      <c r="A71" s="27">
        <v>21</v>
      </c>
      <c r="B71" s="43">
        <v>13984.992188</v>
      </c>
      <c r="C71" s="43">
        <v>8760</v>
      </c>
      <c r="D71" s="43">
        <v>14107.766602</v>
      </c>
      <c r="E71" s="43">
        <v>8760</v>
      </c>
      <c r="F71" s="43">
        <v>13937.013183249999</v>
      </c>
      <c r="G71" s="45">
        <v>8760</v>
      </c>
      <c r="H71" s="45">
        <v>14112</v>
      </c>
      <c r="I71" s="43">
        <v>8760</v>
      </c>
      <c r="J71" s="47"/>
      <c r="K71" s="43"/>
      <c r="L71" s="43"/>
      <c r="M71" s="46"/>
      <c r="N71" s="46"/>
      <c r="O71" s="48"/>
      <c r="P71" s="48"/>
      <c r="Q71" s="46"/>
      <c r="R71" s="17"/>
      <c r="S71" s="17"/>
      <c r="T71" s="17"/>
    </row>
    <row r="72" spans="1:20" ht="13.5">
      <c r="A72" s="27"/>
      <c r="B72" s="21"/>
      <c r="C72" s="21"/>
      <c r="D72" s="21"/>
      <c r="E72" s="21"/>
      <c r="F72" s="21"/>
      <c r="G72" s="23"/>
      <c r="H72" s="23"/>
      <c r="I72" s="21"/>
      <c r="J72" s="21"/>
      <c r="K72" s="21"/>
      <c r="L72" s="21"/>
      <c r="M72" s="22"/>
      <c r="N72" s="22"/>
      <c r="O72" s="30"/>
      <c r="P72" s="30"/>
      <c r="Q72" s="22"/>
      <c r="R72" s="17"/>
      <c r="S72" s="17"/>
      <c r="T72" s="17"/>
    </row>
    <row r="73" spans="1:20">
      <c r="A73" s="31"/>
      <c r="B73" s="31"/>
      <c r="C73" s="31"/>
      <c r="D73" s="31"/>
      <c r="E73" s="31"/>
      <c r="F73" s="31"/>
      <c r="G73" s="32"/>
      <c r="H73" s="32"/>
      <c r="I73" s="32"/>
      <c r="J73" s="32"/>
      <c r="K73" s="31"/>
      <c r="L73" s="32"/>
      <c r="M73" s="32"/>
      <c r="N73" s="32"/>
      <c r="O73" s="32"/>
      <c r="P73" s="32"/>
      <c r="Q73" s="31"/>
      <c r="R73" s="18"/>
      <c r="S73" s="18"/>
      <c r="T73" s="18"/>
    </row>
    <row r="74" spans="1:20">
      <c r="A74" s="28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23"/>
    </row>
    <row r="75" spans="1:20" s="42" customFormat="1" ht="37.5">
      <c r="A75" s="39" t="s">
        <v>39</v>
      </c>
      <c r="B75" s="40">
        <v>12.0420416958207</v>
      </c>
      <c r="C75" s="40">
        <v>0.48725167786941898</v>
      </c>
      <c r="D75" s="40">
        <v>4.6597354148956196</v>
      </c>
      <c r="E75" s="40">
        <v>1.99994783862163E-2</v>
      </c>
      <c r="F75" s="40">
        <f>IF(OR(MIN(F$45:F$72)&gt;$E1*$I$1,SUM(F$45:F$72)=0),"",(LOG10(($E1*$I$1)/INDEX(F$45:F$72,MATCH($E1*$I$1,F$45:F$72)))/LOG10(INDEX(F$45:F$72,MATCH($E1*$I$1,F$45:F$72))/INDEX(F$45:F$72,1+MATCH($E1*$I$1,F$45:F$72))))*(INDEX($A$45:$A$72,MATCH($E1*$I$1,F$45:F$72))-INDEX($A$45:$A$72,1+MATCH($E1*$I$1,F$45:F$72)))+INDEX($A$45:$A$72,MATCH($E1*$I$1,F$45:F$72)))</f>
        <v>13.195813421086756</v>
      </c>
      <c r="G75" s="40">
        <f>IF(OR(MIN(G$45:G$72)&gt;$E1*$G$1,SUM(G$45:G$72)=0),"",(LOG10(($E1*$G$1)/INDEX(G$45:G$72,MATCH($E1*$G$1,G$45:G$72)))/LOG10(INDEX(G$45:G$72,MATCH($E1*$G$1,G$45:G$72))/INDEX(G$45:G$72,1+MATCH($E1*$G$1,G$45:G$72))))*(INDEX($A$45:$A$72,MATCH($E1*$G$1,G$45:G$72))-INDEX($A$45:$A$72,1+MATCH($E1*$G$1,G$45:G$72)))+INDEX($A$45:$A$72,MATCH($E1*$G$1,G$45:G$72)))</f>
        <v>0.99800950404022459</v>
      </c>
      <c r="H75" s="40">
        <f>IF(OR(MIN(H$45:H$72)&gt;$E1*$I$1,SUM(H$45:H$72)=0),"",(LOG10(($E1*$I$1)/INDEX(H$45:H$72,MATCH($E1*$I$1,H$45:H$72)))/LOG10(INDEX(H$45:H$72,MATCH($E1*$I$1,H$45:H$72))/INDEX(H$45:H$72,1+MATCH($E1*$I$1,H$45:H$72))))*(INDEX($A$45:$A$72,MATCH($E1*$I$1,H$45:H$72))-INDEX($A$45:$A$72,1+MATCH($E1*$I$1,H$45:H$72)))+INDEX($A$45:$A$72,MATCH($E1*$I$1,H$45:H$72)))</f>
        <v>4.9558134865498191</v>
      </c>
      <c r="I75" s="40">
        <f>IF(OR(MIN(I$45:I$72)&gt;$E1*$G$1,SUM(I$45:I$72)=0),"",(LOG10(($E1*$G$1)/INDEX(I$45:I$72,MATCH($E1*$G$1,I$45:I$72)))/LOG10(INDEX(I$45:I$72,MATCH($E1*$G$1,I$45:I$72))/INDEX(I$45:I$72,1+MATCH($E1*$G$1,I$45:I$72))))*(INDEX($A$45:$A$72,MATCH($E1*$G$1,I$45:I$72))-INDEX($A$45:$A$72,1+MATCH($E1*$G$1,I$45:I$72)))+INDEX($A$45:$A$72,MATCH($E1*$G$1,I$45:I$72)))</f>
        <v>0.38371055801335369</v>
      </c>
      <c r="J75" s="40"/>
      <c r="K75" s="40"/>
      <c r="L75" s="40"/>
      <c r="M75" s="40"/>
      <c r="N75" s="40"/>
      <c r="O75" s="40"/>
      <c r="P75" s="40"/>
      <c r="Q75" s="40"/>
      <c r="R75" s="41"/>
      <c r="S75" s="41"/>
      <c r="T75" s="41"/>
    </row>
    <row r="76" spans="1:20">
      <c r="B76" s="34"/>
      <c r="C76" s="34"/>
      <c r="D76" s="34"/>
      <c r="E76" s="34"/>
      <c r="G76" s="12"/>
    </row>
    <row r="77" spans="1:20">
      <c r="G77" s="12"/>
    </row>
    <row r="78" spans="1:20">
      <c r="G78" s="12"/>
      <c r="H78" s="10"/>
      <c r="I78" s="10"/>
      <c r="J78" s="10"/>
      <c r="K78" s="10"/>
    </row>
    <row r="79" spans="1:20">
      <c r="G79" s="12"/>
    </row>
    <row r="80" spans="1:20">
      <c r="G80" s="12"/>
    </row>
    <row r="81" spans="1:20">
      <c r="G81" s="12"/>
    </row>
    <row r="82" spans="1:20">
      <c r="G82" s="12"/>
    </row>
    <row r="83" spans="1:20">
      <c r="G83" s="12"/>
    </row>
    <row r="84" spans="1:20">
      <c r="G84" s="12"/>
    </row>
    <row r="85" spans="1:20" s="12" customFormat="1">
      <c r="F85" s="11"/>
      <c r="R85" s="9"/>
      <c r="S85" s="9"/>
      <c r="T85" s="9"/>
    </row>
    <row r="86" spans="1:20" s="12" customFormat="1">
      <c r="F86" s="11"/>
      <c r="R86" s="9"/>
      <c r="S86" s="9"/>
      <c r="T86" s="9"/>
    </row>
    <row r="87" spans="1:20" s="12" customFormat="1">
      <c r="F87" s="11"/>
      <c r="R87" s="9"/>
      <c r="S87" s="9"/>
      <c r="T87" s="9"/>
    </row>
    <row r="88" spans="1:20" s="12" customFormat="1">
      <c r="F88" s="11"/>
      <c r="R88" s="9"/>
      <c r="S88" s="9"/>
      <c r="T88" s="9"/>
    </row>
    <row r="89" spans="1:20" s="12" customFormat="1">
      <c r="F89" s="11"/>
      <c r="G89" s="11"/>
      <c r="H89" s="35"/>
      <c r="I89" s="35"/>
      <c r="J89" s="35"/>
      <c r="R89" s="9"/>
      <c r="S89" s="9"/>
      <c r="T89" s="9"/>
    </row>
    <row r="90" spans="1:20" s="12" customFormat="1" ht="13">
      <c r="A90" s="24"/>
      <c r="F90" s="11"/>
      <c r="G90" s="11"/>
      <c r="R90" s="9"/>
      <c r="S90" s="9"/>
      <c r="T90" s="9"/>
    </row>
    <row r="91" spans="1:20" s="12" customFormat="1">
      <c r="F91" s="36"/>
      <c r="R91" s="9"/>
      <c r="S91" s="9"/>
      <c r="T91" s="9"/>
    </row>
    <row r="92" spans="1:20" s="12" customFormat="1">
      <c r="F92" s="11"/>
      <c r="R92" s="9"/>
      <c r="S92" s="9"/>
      <c r="T92" s="9"/>
    </row>
    <row r="93" spans="1:20" s="12" customFormat="1">
      <c r="F93" s="11"/>
      <c r="R93" s="9"/>
      <c r="S93" s="9"/>
      <c r="T93" s="9"/>
    </row>
    <row r="94" spans="1:20" s="12" customFormat="1">
      <c r="F94" s="11"/>
      <c r="R94" s="9"/>
      <c r="S94" s="9"/>
      <c r="T94" s="9"/>
    </row>
    <row r="95" spans="1:20" s="12" customFormat="1">
      <c r="F95" s="11"/>
      <c r="R95" s="9"/>
      <c r="S95" s="9"/>
      <c r="T95" s="9"/>
    </row>
    <row r="96" spans="1:20" s="12" customFormat="1">
      <c r="F96" s="11"/>
      <c r="R96" s="9"/>
      <c r="S96" s="9"/>
      <c r="T96" s="9"/>
    </row>
    <row r="97" spans="1:20" s="12" customFormat="1">
      <c r="F97" s="11"/>
      <c r="R97" s="9"/>
      <c r="S97" s="9"/>
      <c r="T97" s="9"/>
    </row>
    <row r="98" spans="1:20" s="12" customFormat="1">
      <c r="F98" s="11"/>
      <c r="R98" s="9"/>
      <c r="S98" s="9"/>
      <c r="T98" s="9"/>
    </row>
    <row r="99" spans="1:20" s="12" customFormat="1">
      <c r="F99" s="11"/>
      <c r="R99" s="9"/>
      <c r="S99" s="9"/>
      <c r="T99" s="9"/>
    </row>
    <row r="100" spans="1:20" s="12" customFormat="1">
      <c r="F100" s="11"/>
      <c r="R100" s="9"/>
      <c r="S100" s="9"/>
      <c r="T100" s="9"/>
    </row>
    <row r="101" spans="1:20" s="12" customFormat="1">
      <c r="F101" s="11"/>
      <c r="R101" s="9"/>
      <c r="S101" s="9"/>
      <c r="T101" s="9"/>
    </row>
    <row r="102" spans="1:20" s="12" customFormat="1">
      <c r="F102" s="11"/>
      <c r="R102" s="9"/>
      <c r="S102" s="9"/>
      <c r="T102" s="9"/>
    </row>
    <row r="103" spans="1:20" s="12" customFormat="1">
      <c r="F103" s="11"/>
      <c r="R103" s="9"/>
      <c r="S103" s="9"/>
      <c r="T103" s="9"/>
    </row>
    <row r="104" spans="1:20" s="12" customFormat="1">
      <c r="F104" s="11"/>
      <c r="R104" s="9"/>
      <c r="S104" s="9"/>
      <c r="T104" s="9"/>
    </row>
    <row r="106" spans="1:20" s="12" customFormat="1" ht="13">
      <c r="A106" s="24"/>
      <c r="F106" s="11"/>
      <c r="G106" s="11"/>
      <c r="R106" s="9"/>
      <c r="S106" s="9"/>
      <c r="T106" s="9"/>
    </row>
    <row r="107" spans="1:20" s="12" customFormat="1">
      <c r="F107" s="36"/>
      <c r="G107" s="36"/>
      <c r="R107" s="9"/>
      <c r="S107" s="9"/>
      <c r="T107" s="9"/>
    </row>
    <row r="116" spans="6:20" s="12" customFormat="1">
      <c r="F116" s="11"/>
      <c r="G116" s="11"/>
      <c r="H116" s="35"/>
      <c r="I116" s="35"/>
      <c r="J116" s="35"/>
      <c r="R116" s="9"/>
      <c r="S116" s="9"/>
      <c r="T116" s="9"/>
    </row>
    <row r="118" spans="6:20" s="12" customFormat="1">
      <c r="F118" s="11"/>
      <c r="G118" s="11"/>
      <c r="H118" s="35"/>
      <c r="I118" s="35"/>
      <c r="J118" s="35"/>
      <c r="R118" s="9"/>
      <c r="S118" s="9"/>
      <c r="T118" s="9"/>
    </row>
    <row r="120" spans="6:20" s="12" customFormat="1">
      <c r="F120" s="11"/>
      <c r="G120" s="11"/>
      <c r="H120" s="35"/>
      <c r="I120" s="35"/>
      <c r="J120" s="35"/>
      <c r="R120" s="9"/>
      <c r="S120" s="9"/>
      <c r="T120" s="9"/>
    </row>
    <row r="122" spans="6:20" s="12" customFormat="1">
      <c r="F122" s="11"/>
      <c r="G122" s="11"/>
      <c r="H122" s="10"/>
      <c r="I122" s="10"/>
      <c r="J122" s="10"/>
      <c r="R122" s="9"/>
      <c r="S122" s="9"/>
      <c r="T122" s="9"/>
    </row>
    <row r="124" spans="6:20" s="12" customFormat="1">
      <c r="F124" s="37"/>
      <c r="G124" s="37"/>
      <c r="H124" s="38"/>
      <c r="I124" s="38"/>
      <c r="J124" s="38"/>
      <c r="R124" s="9"/>
      <c r="S124" s="9"/>
      <c r="T124" s="9"/>
    </row>
    <row r="125" spans="6:20" s="12" customFormat="1">
      <c r="F125" s="37"/>
      <c r="G125" s="37"/>
      <c r="H125" s="35"/>
      <c r="I125" s="35"/>
      <c r="J125" s="35"/>
      <c r="R125" s="9"/>
      <c r="S125" s="9"/>
      <c r="T125" s="9"/>
    </row>
    <row r="126" spans="6:20" s="12" customFormat="1">
      <c r="F126" s="37"/>
      <c r="G126" s="37"/>
      <c r="H126" s="35"/>
      <c r="I126" s="35"/>
      <c r="J126" s="35"/>
      <c r="R126" s="9"/>
      <c r="S126" s="9"/>
      <c r="T126" s="9"/>
    </row>
    <row r="127" spans="6:20" s="12" customFormat="1">
      <c r="F127" s="37"/>
      <c r="G127" s="37"/>
      <c r="H127" s="35"/>
      <c r="I127" s="35"/>
      <c r="J127" s="35"/>
      <c r="R127" s="9"/>
      <c r="S127" s="9"/>
      <c r="T127" s="9"/>
    </row>
    <row r="128" spans="6:20" s="12" customFormat="1">
      <c r="F128" s="37"/>
      <c r="G128" s="37"/>
      <c r="H128" s="35"/>
      <c r="I128" s="35"/>
      <c r="J128" s="35"/>
      <c r="R128" s="9"/>
      <c r="S128" s="9"/>
      <c r="T128" s="9"/>
    </row>
    <row r="129" spans="6:20" s="12" customFormat="1">
      <c r="F129" s="37"/>
      <c r="G129" s="37"/>
      <c r="H129" s="35"/>
      <c r="I129" s="35"/>
      <c r="J129" s="35"/>
      <c r="R129" s="9"/>
      <c r="S129" s="9"/>
      <c r="T129" s="9"/>
    </row>
    <row r="130" spans="6:20" s="12" customFormat="1">
      <c r="F130" s="37"/>
      <c r="G130" s="37"/>
      <c r="H130" s="35"/>
      <c r="I130" s="35"/>
      <c r="J130" s="35"/>
      <c r="R130" s="9"/>
      <c r="S130" s="9"/>
      <c r="T130" s="9"/>
    </row>
    <row r="131" spans="6:20" s="12" customFormat="1">
      <c r="F131" s="37"/>
      <c r="G131" s="37"/>
      <c r="R131" s="9"/>
      <c r="S131" s="9"/>
      <c r="T131" s="9"/>
    </row>
    <row r="132" spans="6:20" s="12" customFormat="1">
      <c r="F132" s="37"/>
      <c r="G132" s="37"/>
      <c r="R132" s="9"/>
      <c r="S132" s="9"/>
      <c r="T132" s="9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0"/>
  <sheetViews>
    <sheetView topLeftCell="A31" zoomScaleNormal="100" workbookViewId="0">
      <selection activeCell="J43" sqref="J43:Q43"/>
    </sheetView>
  </sheetViews>
  <sheetFormatPr defaultColWidth="9" defaultRowHeight="12.5"/>
  <cols>
    <col min="1" max="1" width="8.54296875" style="12" customWidth="1"/>
    <col min="2" max="2" width="7.1796875" style="12" customWidth="1"/>
    <col min="3" max="3" width="8.26953125" style="12" customWidth="1"/>
    <col min="4" max="4" width="8.453125" style="12" customWidth="1"/>
    <col min="5" max="5" width="8.54296875" style="12" customWidth="1"/>
    <col min="6" max="7" width="7.453125" style="11" customWidth="1"/>
    <col min="8" max="17" width="7.453125" style="12" customWidth="1"/>
    <col min="18" max="18" width="7.453125" style="9" customWidth="1"/>
    <col min="19" max="19" width="9.1796875" style="9" customWidth="1"/>
    <col min="20" max="20" width="7.453125" style="9" customWidth="1"/>
    <col min="21" max="16384" width="9" style="9"/>
  </cols>
  <sheetData>
    <row r="1" spans="1:15" ht="21" customHeight="1">
      <c r="A1" s="247" t="s">
        <v>62</v>
      </c>
      <c r="B1" s="247"/>
      <c r="C1" s="247"/>
      <c r="D1" s="247"/>
      <c r="E1" s="123">
        <v>0.85</v>
      </c>
      <c r="F1" s="11" t="s">
        <v>168</v>
      </c>
      <c r="G1" s="11">
        <v>8760</v>
      </c>
      <c r="H1" s="12" t="s">
        <v>169</v>
      </c>
      <c r="I1" s="12">
        <v>14112</v>
      </c>
      <c r="L1" s="10"/>
      <c r="M1" s="29"/>
      <c r="N1" s="29"/>
      <c r="O1" s="10"/>
    </row>
    <row r="2" spans="1:15" ht="13">
      <c r="A2" s="25"/>
      <c r="F2" s="13"/>
      <c r="G2" s="13"/>
      <c r="H2" s="24"/>
      <c r="I2" s="24"/>
      <c r="J2" s="24"/>
    </row>
    <row r="3" spans="1:15" ht="13">
      <c r="A3" s="25"/>
      <c r="F3" s="13"/>
      <c r="G3" s="13"/>
      <c r="H3" s="24"/>
      <c r="I3" s="24"/>
      <c r="J3" s="24"/>
    </row>
    <row r="4" spans="1:15" ht="13">
      <c r="A4" s="25"/>
      <c r="F4" s="13"/>
      <c r="G4" s="13"/>
      <c r="H4" s="24"/>
      <c r="I4" s="24"/>
      <c r="J4" s="24"/>
    </row>
    <row r="5" spans="1:15" ht="13">
      <c r="A5" s="25"/>
      <c r="F5" s="13"/>
      <c r="G5" s="13"/>
      <c r="H5" s="24"/>
      <c r="I5" s="24"/>
      <c r="J5" s="24"/>
    </row>
    <row r="6" spans="1:15" ht="13">
      <c r="A6" s="25"/>
      <c r="F6" s="13"/>
      <c r="G6" s="13"/>
      <c r="H6" s="24"/>
      <c r="I6" s="24"/>
      <c r="J6" s="24"/>
    </row>
    <row r="7" spans="1:15" ht="13">
      <c r="A7" s="25"/>
      <c r="F7" s="13"/>
      <c r="G7" s="13"/>
      <c r="H7" s="24"/>
      <c r="I7" s="24"/>
      <c r="J7" s="24"/>
    </row>
    <row r="8" spans="1:15" ht="13">
      <c r="A8" s="25"/>
      <c r="F8" s="13"/>
      <c r="G8" s="13"/>
      <c r="H8" s="24"/>
      <c r="I8" s="24"/>
      <c r="J8" s="24"/>
    </row>
    <row r="9" spans="1:15" ht="13">
      <c r="A9" s="25"/>
      <c r="F9" s="13"/>
      <c r="G9" s="13"/>
      <c r="H9" s="24"/>
      <c r="I9" s="24"/>
      <c r="J9" s="24"/>
    </row>
    <row r="10" spans="1:15" ht="13">
      <c r="A10" s="25"/>
      <c r="F10" s="13"/>
      <c r="G10" s="13"/>
      <c r="H10" s="24"/>
      <c r="I10" s="24"/>
      <c r="J10" s="24"/>
    </row>
    <row r="11" spans="1:15" ht="13">
      <c r="A11" s="25"/>
      <c r="F11" s="13"/>
      <c r="G11" s="13"/>
      <c r="H11" s="24"/>
      <c r="I11" s="24"/>
      <c r="J11" s="24"/>
    </row>
    <row r="12" spans="1:15" ht="13">
      <c r="A12" s="25"/>
      <c r="F12" s="13"/>
      <c r="G12" s="13"/>
      <c r="H12" s="24"/>
      <c r="I12" s="24"/>
      <c r="J12" s="24"/>
    </row>
    <row r="13" spans="1:15" ht="13">
      <c r="A13" s="25"/>
      <c r="F13" s="13"/>
      <c r="G13" s="13"/>
      <c r="H13" s="24"/>
      <c r="I13" s="24"/>
      <c r="J13" s="24"/>
    </row>
    <row r="14" spans="1:15" ht="13">
      <c r="A14" s="25"/>
      <c r="F14" s="13"/>
      <c r="G14" s="13"/>
      <c r="H14" s="24"/>
      <c r="I14" s="24"/>
      <c r="J14" s="24"/>
    </row>
    <row r="15" spans="1:15" ht="13">
      <c r="A15" s="25"/>
      <c r="F15" s="13"/>
      <c r="G15" s="13"/>
      <c r="H15" s="24"/>
      <c r="I15" s="24"/>
      <c r="J15" s="24"/>
    </row>
    <row r="16" spans="1:15" ht="13">
      <c r="A16" s="25"/>
      <c r="F16" s="13"/>
      <c r="G16" s="13"/>
      <c r="H16" s="24"/>
      <c r="I16" s="24"/>
      <c r="J16" s="24"/>
    </row>
    <row r="17" spans="1:10" ht="13">
      <c r="A17" s="25"/>
      <c r="F17" s="13"/>
      <c r="G17" s="13"/>
      <c r="H17" s="24"/>
      <c r="I17" s="24"/>
      <c r="J17" s="24"/>
    </row>
    <row r="18" spans="1:10" ht="13">
      <c r="A18" s="25"/>
      <c r="F18" s="13"/>
      <c r="G18" s="13"/>
      <c r="H18" s="24"/>
      <c r="I18" s="24"/>
      <c r="J18" s="24"/>
    </row>
    <row r="19" spans="1:10" ht="13">
      <c r="A19" s="25"/>
      <c r="F19" s="13"/>
      <c r="G19" s="13"/>
      <c r="H19" s="24"/>
      <c r="I19" s="24"/>
      <c r="J19" s="24"/>
    </row>
    <row r="20" spans="1:10" ht="13">
      <c r="A20" s="25"/>
      <c r="F20" s="13"/>
      <c r="G20" s="13"/>
      <c r="H20" s="24"/>
      <c r="I20" s="24"/>
      <c r="J20" s="24"/>
    </row>
    <row r="21" spans="1:10" ht="13">
      <c r="A21" s="25"/>
      <c r="F21" s="13"/>
      <c r="G21" s="13"/>
      <c r="H21" s="24"/>
      <c r="I21" s="24"/>
      <c r="J21" s="24"/>
    </row>
    <row r="22" spans="1:10" ht="13">
      <c r="A22" s="25"/>
      <c r="F22" s="13"/>
      <c r="G22" s="13"/>
      <c r="H22" s="24"/>
      <c r="I22" s="24"/>
      <c r="J22" s="24"/>
    </row>
    <row r="23" spans="1:10" ht="13">
      <c r="A23" s="25"/>
      <c r="F23" s="13"/>
      <c r="G23" s="13"/>
      <c r="H23" s="24"/>
      <c r="I23" s="24"/>
      <c r="J23" s="24"/>
    </row>
    <row r="24" spans="1:10" ht="13">
      <c r="A24" s="25"/>
      <c r="F24" s="13"/>
      <c r="G24" s="13"/>
      <c r="H24" s="24"/>
      <c r="I24" s="24"/>
      <c r="J24" s="24"/>
    </row>
    <row r="25" spans="1:10" ht="13">
      <c r="A25" s="25"/>
      <c r="F25" s="13"/>
      <c r="G25" s="13"/>
      <c r="H25" s="24"/>
      <c r="I25" s="24"/>
      <c r="J25" s="24"/>
    </row>
    <row r="26" spans="1:10" ht="13">
      <c r="A26" s="25"/>
      <c r="F26" s="13"/>
      <c r="G26" s="13"/>
      <c r="H26" s="24"/>
      <c r="I26" s="24"/>
      <c r="J26" s="24"/>
    </row>
    <row r="27" spans="1:10" ht="13">
      <c r="A27" s="25"/>
      <c r="F27" s="13"/>
      <c r="G27" s="13"/>
      <c r="H27" s="24"/>
      <c r="I27" s="24"/>
      <c r="J27" s="24"/>
    </row>
    <row r="28" spans="1:10" ht="13">
      <c r="A28" s="25"/>
      <c r="F28" s="13"/>
      <c r="G28" s="13"/>
      <c r="H28" s="24"/>
      <c r="I28" s="24"/>
      <c r="J28" s="24"/>
    </row>
    <row r="29" spans="1:10" ht="13">
      <c r="A29" s="25"/>
      <c r="F29" s="13"/>
      <c r="G29" s="13"/>
      <c r="H29" s="24"/>
      <c r="I29" s="24"/>
      <c r="J29" s="24"/>
    </row>
    <row r="30" spans="1:10" ht="13">
      <c r="A30" s="25"/>
      <c r="F30" s="13"/>
      <c r="G30" s="13"/>
      <c r="H30" s="24"/>
      <c r="I30" s="24"/>
      <c r="J30" s="24"/>
    </row>
    <row r="31" spans="1:10" ht="13">
      <c r="A31" s="25"/>
      <c r="F31" s="13"/>
      <c r="G31" s="13"/>
      <c r="H31" s="24"/>
      <c r="I31" s="24"/>
      <c r="J31" s="24"/>
    </row>
    <row r="32" spans="1:10" ht="13">
      <c r="A32" s="25"/>
      <c r="F32" s="13"/>
      <c r="G32" s="13"/>
      <c r="H32" s="24"/>
      <c r="I32" s="24"/>
      <c r="J32" s="24"/>
    </row>
    <row r="33" spans="1:33" ht="13">
      <c r="A33" s="25"/>
      <c r="F33" s="13"/>
      <c r="G33" s="13"/>
      <c r="H33" s="24"/>
      <c r="I33" s="24"/>
      <c r="J33" s="24"/>
    </row>
    <row r="34" spans="1:33" ht="13">
      <c r="A34" s="25"/>
      <c r="F34" s="13"/>
      <c r="G34" s="13"/>
      <c r="H34" s="24"/>
      <c r="I34" s="24"/>
      <c r="J34" s="24"/>
    </row>
    <row r="35" spans="1:33" ht="13">
      <c r="A35" s="25"/>
      <c r="F35" s="13"/>
      <c r="G35" s="13"/>
      <c r="H35" s="24"/>
      <c r="I35" s="24"/>
      <c r="J35" s="24"/>
    </row>
    <row r="36" spans="1:33" ht="13">
      <c r="A36" s="25"/>
      <c r="F36" s="13"/>
      <c r="G36" s="13"/>
      <c r="H36" s="24"/>
      <c r="I36" s="24"/>
      <c r="J36" s="24"/>
    </row>
    <row r="37" spans="1:33" ht="13">
      <c r="A37" s="25"/>
      <c r="F37" s="13"/>
      <c r="G37" s="13"/>
      <c r="H37" s="24"/>
      <c r="I37" s="24"/>
      <c r="J37" s="24"/>
    </row>
    <row r="38" spans="1:33" ht="13">
      <c r="A38" s="25"/>
      <c r="F38" s="13"/>
      <c r="G38" s="13"/>
      <c r="H38" s="24"/>
      <c r="I38" s="24"/>
      <c r="J38" s="24"/>
    </row>
    <row r="39" spans="1:33" ht="13">
      <c r="A39" s="25"/>
      <c r="F39" s="13"/>
      <c r="G39" s="13"/>
      <c r="H39" s="24"/>
      <c r="I39" s="24"/>
      <c r="J39" s="24"/>
    </row>
    <row r="40" spans="1:33" ht="13">
      <c r="A40" s="25"/>
      <c r="F40" s="13"/>
      <c r="G40" s="13"/>
      <c r="H40" s="24"/>
      <c r="I40" s="24"/>
      <c r="J40" s="24"/>
    </row>
    <row r="41" spans="1:33" ht="13">
      <c r="A41" s="25"/>
      <c r="F41" s="13"/>
      <c r="G41" s="13"/>
      <c r="H41" s="24"/>
      <c r="I41" s="24"/>
      <c r="J41" s="24"/>
    </row>
    <row r="42" spans="1:33" ht="13">
      <c r="A42" s="25"/>
      <c r="F42" s="13"/>
      <c r="G42" s="13"/>
      <c r="H42" s="24"/>
      <c r="I42" s="24"/>
      <c r="J42" s="24"/>
    </row>
    <row r="43" spans="1:33" s="19" customFormat="1" ht="25.5" customHeight="1">
      <c r="A43" s="26"/>
      <c r="B43" s="248" t="s">
        <v>32</v>
      </c>
      <c r="C43" s="249"/>
      <c r="D43" s="249"/>
      <c r="E43" s="249"/>
      <c r="F43" s="249"/>
      <c r="G43" s="249"/>
      <c r="H43" s="249"/>
      <c r="I43" s="250"/>
      <c r="J43" s="248" t="s">
        <v>186</v>
      </c>
      <c r="K43" s="249"/>
      <c r="L43" s="249"/>
      <c r="M43" s="249"/>
      <c r="N43" s="249"/>
      <c r="O43" s="249"/>
      <c r="P43" s="249"/>
      <c r="Q43" s="250"/>
      <c r="R43" s="248" t="s">
        <v>50</v>
      </c>
      <c r="S43" s="249"/>
      <c r="T43" s="249"/>
      <c r="U43" s="249"/>
      <c r="V43" s="249"/>
      <c r="W43" s="249"/>
      <c r="X43" s="249"/>
      <c r="Y43" s="250"/>
      <c r="Z43" s="248" t="s">
        <v>51</v>
      </c>
      <c r="AA43" s="249"/>
      <c r="AB43" s="249"/>
      <c r="AC43" s="249"/>
      <c r="AD43" s="249"/>
      <c r="AE43" s="249"/>
      <c r="AF43" s="249"/>
      <c r="AG43" s="250"/>
    </row>
    <row r="44" spans="1:33" s="16" customFormat="1" ht="112.5" customHeight="1">
      <c r="A44" s="49" t="s">
        <v>58</v>
      </c>
      <c r="B44" s="20" t="s">
        <v>35</v>
      </c>
      <c r="C44" s="20" t="s">
        <v>36</v>
      </c>
      <c r="D44" s="20" t="s">
        <v>46</v>
      </c>
      <c r="E44" s="20" t="s">
        <v>47</v>
      </c>
      <c r="F44" s="20" t="s">
        <v>33</v>
      </c>
      <c r="G44" s="20" t="s">
        <v>34</v>
      </c>
      <c r="H44" s="20" t="s">
        <v>48</v>
      </c>
      <c r="I44" s="20" t="s">
        <v>49</v>
      </c>
      <c r="J44" s="20" t="s">
        <v>35</v>
      </c>
      <c r="K44" s="20" t="s">
        <v>36</v>
      </c>
      <c r="L44" s="20" t="s">
        <v>46</v>
      </c>
      <c r="M44" s="20" t="s">
        <v>47</v>
      </c>
      <c r="N44" s="20" t="s">
        <v>33</v>
      </c>
      <c r="O44" s="20" t="s">
        <v>34</v>
      </c>
      <c r="P44" s="20" t="s">
        <v>48</v>
      </c>
      <c r="Q44" s="20" t="s">
        <v>49</v>
      </c>
      <c r="R44" s="20" t="s">
        <v>35</v>
      </c>
      <c r="S44" s="20" t="s">
        <v>36</v>
      </c>
      <c r="T44" s="20" t="s">
        <v>46</v>
      </c>
      <c r="U44" s="20" t="s">
        <v>47</v>
      </c>
      <c r="V44" s="20" t="s">
        <v>33</v>
      </c>
      <c r="W44" s="20" t="s">
        <v>34</v>
      </c>
      <c r="X44" s="20" t="s">
        <v>48</v>
      </c>
      <c r="Y44" s="20" t="s">
        <v>49</v>
      </c>
      <c r="Z44" s="20" t="s">
        <v>35</v>
      </c>
      <c r="AA44" s="20" t="s">
        <v>36</v>
      </c>
      <c r="AB44" s="20" t="s">
        <v>46</v>
      </c>
      <c r="AC44" s="20" t="s">
        <v>47</v>
      </c>
      <c r="AD44" s="20" t="s">
        <v>33</v>
      </c>
      <c r="AE44" s="20" t="s">
        <v>34</v>
      </c>
      <c r="AF44" s="20" t="s">
        <v>48</v>
      </c>
      <c r="AG44" s="20" t="s">
        <v>49</v>
      </c>
    </row>
    <row r="45" spans="1:33" ht="13.5">
      <c r="A45" s="27">
        <v>-15</v>
      </c>
      <c r="B45" s="43">
        <v>498.44400000000002</v>
      </c>
      <c r="C45" s="43">
        <v>2757.6479490000002</v>
      </c>
      <c r="D45" s="43">
        <v>535.23602300000005</v>
      </c>
      <c r="E45" s="43">
        <v>2657.7839359999998</v>
      </c>
      <c r="F45" s="45">
        <v>542.24401899999998</v>
      </c>
      <c r="G45" s="45">
        <v>2699.8320309999999</v>
      </c>
      <c r="H45" s="45">
        <v>579.03601100000003</v>
      </c>
      <c r="I45" s="46">
        <v>2702.459961</v>
      </c>
      <c r="J45" s="43"/>
      <c r="K45" s="43"/>
      <c r="L45" s="43"/>
      <c r="M45" s="43"/>
      <c r="N45" s="45"/>
      <c r="O45" s="45"/>
      <c r="P45" s="45"/>
      <c r="Q45" s="46"/>
      <c r="R45" s="43"/>
      <c r="S45" s="43"/>
      <c r="T45" s="43"/>
      <c r="U45" s="43"/>
      <c r="V45" s="45"/>
      <c r="W45" s="45"/>
      <c r="X45" s="45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7">
        <v>-14</v>
      </c>
      <c r="B46" s="43">
        <v>865.487976</v>
      </c>
      <c r="C46" s="43">
        <v>3257.8439939999998</v>
      </c>
      <c r="D46" s="43">
        <v>951.33599900000002</v>
      </c>
      <c r="E46" s="43">
        <v>3167.6159670000002</v>
      </c>
      <c r="F46" s="45">
        <v>1013.531982</v>
      </c>
      <c r="G46" s="45">
        <v>3256.0920409999999</v>
      </c>
      <c r="H46" s="45">
        <v>1066.0920410000001</v>
      </c>
      <c r="I46" s="46">
        <v>3312.1560060000002</v>
      </c>
      <c r="J46" s="43">
        <v>564.20499400000006</v>
      </c>
      <c r="K46" s="43">
        <v>2932.6969602499998</v>
      </c>
      <c r="L46" s="43">
        <v>606.26101700000004</v>
      </c>
      <c r="M46" s="43">
        <v>2811.2419437499998</v>
      </c>
      <c r="N46" s="45">
        <v>703.06600975000003</v>
      </c>
      <c r="O46" s="45">
        <v>2777.8970334999999</v>
      </c>
      <c r="P46" s="45">
        <v>699.80001849999996</v>
      </c>
      <c r="Q46" s="46">
        <v>2810.8839722500002</v>
      </c>
      <c r="R46" s="43"/>
      <c r="S46" s="43"/>
      <c r="T46" s="43"/>
      <c r="U46" s="43"/>
      <c r="V46" s="45"/>
      <c r="W46" s="45"/>
      <c r="X46" s="45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7">
        <v>-13</v>
      </c>
      <c r="B47" s="43">
        <v>1321.884033</v>
      </c>
      <c r="C47" s="43">
        <v>3676.5720209999999</v>
      </c>
      <c r="D47" s="43">
        <v>1403.3520510000001</v>
      </c>
      <c r="E47" s="43">
        <v>3586.3439939999998</v>
      </c>
      <c r="F47" s="45">
        <v>1664.400024</v>
      </c>
      <c r="G47" s="45">
        <v>3788.6999510000001</v>
      </c>
      <c r="H47" s="45">
        <v>1682.7960210000001</v>
      </c>
      <c r="I47" s="45">
        <v>3828.1201169999999</v>
      </c>
      <c r="J47" s="43">
        <v>943.58699024999999</v>
      </c>
      <c r="K47" s="43">
        <v>3422.5260007500001</v>
      </c>
      <c r="L47" s="43">
        <v>1000.340012</v>
      </c>
      <c r="M47" s="43">
        <v>3319.29797375</v>
      </c>
      <c r="N47" s="45">
        <v>1127.2489925</v>
      </c>
      <c r="O47" s="45">
        <v>3313.2440185</v>
      </c>
      <c r="P47" s="45">
        <v>1260.2680359999999</v>
      </c>
      <c r="Q47" s="45">
        <v>3424.14703375</v>
      </c>
      <c r="R47" s="43"/>
      <c r="S47" s="43"/>
      <c r="T47" s="43"/>
      <c r="U47" s="43"/>
      <c r="V47" s="45"/>
      <c r="W47" s="45"/>
      <c r="X47" s="45"/>
      <c r="Y47" s="45"/>
      <c r="Z47" s="43"/>
      <c r="AA47" s="43"/>
      <c r="AB47" s="43"/>
      <c r="AC47" s="43"/>
      <c r="AD47" s="45"/>
      <c r="AE47" s="45"/>
      <c r="AF47" s="45"/>
      <c r="AG47" s="45"/>
    </row>
    <row r="48" spans="1:33">
      <c r="A48" s="27">
        <v>-12</v>
      </c>
      <c r="B48" s="43">
        <v>1798.4279790000001</v>
      </c>
      <c r="C48" s="43">
        <v>4071.6479490000002</v>
      </c>
      <c r="D48" s="43">
        <v>1928.0760499999999</v>
      </c>
      <c r="E48" s="43">
        <v>3980.5439449999999</v>
      </c>
      <c r="F48" s="45">
        <v>2327.531982</v>
      </c>
      <c r="G48" s="45">
        <v>4293.2758789999998</v>
      </c>
      <c r="H48" s="45">
        <v>2381.8439939999998</v>
      </c>
      <c r="I48" s="45">
        <v>4305.5400390000004</v>
      </c>
      <c r="J48" s="43">
        <v>1387.0200195</v>
      </c>
      <c r="K48" s="43">
        <v>3731.341003</v>
      </c>
      <c r="L48" s="43">
        <v>1578.53305075</v>
      </c>
      <c r="M48" s="43">
        <v>3717.89398175</v>
      </c>
      <c r="N48" s="45">
        <v>1843.1830135</v>
      </c>
      <c r="O48" s="45">
        <v>3971.8439330000001</v>
      </c>
      <c r="P48" s="45">
        <v>1850.55801425</v>
      </c>
      <c r="Q48" s="45">
        <v>3926.4750975000002</v>
      </c>
      <c r="R48" s="43"/>
      <c r="S48" s="43"/>
      <c r="T48" s="43"/>
      <c r="U48" s="43"/>
      <c r="V48" s="45"/>
      <c r="W48" s="45"/>
      <c r="X48" s="45"/>
      <c r="Y48" s="45"/>
      <c r="Z48" s="43"/>
      <c r="AA48" s="43"/>
      <c r="AB48" s="43"/>
      <c r="AC48" s="43"/>
      <c r="AD48" s="45"/>
      <c r="AE48" s="45"/>
      <c r="AF48" s="45"/>
      <c r="AG48" s="45"/>
    </row>
    <row r="49" spans="1:33">
      <c r="A49" s="27">
        <v>-11</v>
      </c>
      <c r="B49" s="43">
        <v>2288.9880370000001</v>
      </c>
      <c r="C49" s="43">
        <v>4493.8798829999996</v>
      </c>
      <c r="D49" s="43">
        <v>2382.719971</v>
      </c>
      <c r="E49" s="43">
        <v>4399.2719729999999</v>
      </c>
      <c r="F49" s="45">
        <v>2951.2438959999999</v>
      </c>
      <c r="G49" s="45">
        <v>4865.3041990000002</v>
      </c>
      <c r="H49" s="45">
        <v>2996.7958979999999</v>
      </c>
      <c r="I49" s="45">
        <v>4853.9160160000001</v>
      </c>
      <c r="J49" s="43">
        <v>1903.0679935000001</v>
      </c>
      <c r="K49" s="43">
        <v>4157.2059325</v>
      </c>
      <c r="L49" s="43">
        <v>2036.7370302500001</v>
      </c>
      <c r="M49" s="43">
        <v>4083.2259519999998</v>
      </c>
      <c r="N49" s="45">
        <v>2535.4599604999999</v>
      </c>
      <c r="O49" s="45">
        <v>4478.2829590000001</v>
      </c>
      <c r="P49" s="45">
        <v>2593.5819700000002</v>
      </c>
      <c r="Q49" s="45">
        <v>4483.6340332500004</v>
      </c>
      <c r="R49" s="43"/>
      <c r="S49" s="43"/>
      <c r="T49" s="43"/>
      <c r="U49" s="43"/>
      <c r="V49" s="45"/>
      <c r="W49" s="45"/>
      <c r="X49" s="45"/>
      <c r="Y49" s="45"/>
      <c r="Z49" s="43"/>
      <c r="AA49" s="43"/>
      <c r="AB49" s="43"/>
      <c r="AC49" s="43"/>
      <c r="AD49" s="45"/>
      <c r="AE49" s="45"/>
      <c r="AF49" s="45"/>
      <c r="AG49" s="45"/>
    </row>
    <row r="50" spans="1:33">
      <c r="A50" s="27">
        <v>-10</v>
      </c>
      <c r="B50" s="43">
        <v>2742.7561040000001</v>
      </c>
      <c r="C50" s="43">
        <v>4958.1601559999999</v>
      </c>
      <c r="D50" s="43">
        <v>2838.23999</v>
      </c>
      <c r="E50" s="43">
        <v>4895.9638670000004</v>
      </c>
      <c r="F50" s="45">
        <v>3537.288086</v>
      </c>
      <c r="G50" s="45">
        <v>5418.9360349999997</v>
      </c>
      <c r="H50" s="45">
        <v>3529.4040530000002</v>
      </c>
      <c r="I50" s="45">
        <v>5449.5961909999996</v>
      </c>
      <c r="J50" s="43">
        <v>2375.4300537499998</v>
      </c>
      <c r="K50" s="43">
        <v>4589.9499512499997</v>
      </c>
      <c r="L50" s="43">
        <v>2491.5999757499999</v>
      </c>
      <c r="M50" s="43">
        <v>4467.4449464999998</v>
      </c>
      <c r="N50" s="45">
        <v>3086.7549435000001</v>
      </c>
      <c r="O50" s="45">
        <v>4999.7121580000003</v>
      </c>
      <c r="P50" s="45">
        <v>3062.9479367499998</v>
      </c>
      <c r="Q50" s="45">
        <v>5016.8360597499995</v>
      </c>
      <c r="R50" s="43"/>
      <c r="S50" s="43"/>
      <c r="T50" s="43"/>
      <c r="U50" s="43"/>
      <c r="V50" s="45"/>
      <c r="W50" s="45"/>
      <c r="X50" s="45"/>
      <c r="Y50" s="45"/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7">
        <v>-9</v>
      </c>
      <c r="B51" s="43">
        <v>3136.080078</v>
      </c>
      <c r="C51" s="43">
        <v>5459.2319340000004</v>
      </c>
      <c r="D51" s="43">
        <v>3214.0439449999999</v>
      </c>
      <c r="E51" s="43">
        <v>5373.3837890000004</v>
      </c>
      <c r="F51" s="45">
        <v>4017.3359380000002</v>
      </c>
      <c r="G51" s="45">
        <v>6057.5400390000004</v>
      </c>
      <c r="H51" s="45">
        <v>4043.6159670000002</v>
      </c>
      <c r="I51" s="46">
        <v>6080.3159180000002</v>
      </c>
      <c r="J51" s="43">
        <v>2891.0870974999998</v>
      </c>
      <c r="K51" s="43">
        <v>5069.4281005000003</v>
      </c>
      <c r="L51" s="43">
        <v>2912.1909787499999</v>
      </c>
      <c r="M51" s="43">
        <v>5052.3188474999997</v>
      </c>
      <c r="N51" s="45">
        <v>3674.3000489999999</v>
      </c>
      <c r="O51" s="45">
        <v>5550.5870359999999</v>
      </c>
      <c r="P51" s="45">
        <v>3723.9570315000001</v>
      </c>
      <c r="Q51" s="46">
        <v>5555.2761227499996</v>
      </c>
      <c r="R51" s="43"/>
      <c r="S51" s="43"/>
      <c r="T51" s="43"/>
      <c r="U51" s="43"/>
      <c r="V51" s="45"/>
      <c r="W51" s="45"/>
      <c r="X51" s="45"/>
      <c r="Y51" s="46"/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7">
        <v>-8</v>
      </c>
      <c r="B52" s="43">
        <v>3495.23999</v>
      </c>
      <c r="C52" s="43">
        <v>6075.9360349999997</v>
      </c>
      <c r="D52" s="43">
        <v>3587.219971</v>
      </c>
      <c r="E52" s="43">
        <v>5944.5361329999996</v>
      </c>
      <c r="F52" s="45">
        <v>4529.7958980000003</v>
      </c>
      <c r="G52" s="45">
        <v>6721.5478519999997</v>
      </c>
      <c r="H52" s="45">
        <v>4583.2319340000004</v>
      </c>
      <c r="I52" s="46">
        <v>6765.3481449999999</v>
      </c>
      <c r="J52" s="43">
        <v>3267.8700560000002</v>
      </c>
      <c r="K52" s="43">
        <v>5686.4079592500002</v>
      </c>
      <c r="L52" s="43">
        <v>3333.3379515000001</v>
      </c>
      <c r="M52" s="43">
        <v>5595.171875</v>
      </c>
      <c r="N52" s="45">
        <v>4209.4509280000002</v>
      </c>
      <c r="O52" s="45">
        <v>6274.5419922499996</v>
      </c>
      <c r="P52" s="45">
        <v>4146.5199587500001</v>
      </c>
      <c r="Q52" s="46">
        <v>6200.5739747500002</v>
      </c>
      <c r="R52" s="43"/>
      <c r="S52" s="43"/>
      <c r="T52" s="43"/>
      <c r="U52" s="43"/>
      <c r="V52" s="45"/>
      <c r="W52" s="45"/>
      <c r="X52" s="45"/>
      <c r="Y52" s="46"/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7">
        <v>-7</v>
      </c>
      <c r="B53" s="43">
        <v>3847.3920899999998</v>
      </c>
      <c r="C53" s="43">
        <v>6539.3398440000001</v>
      </c>
      <c r="D53" s="43">
        <v>3971.7839359999998</v>
      </c>
      <c r="E53" s="43">
        <v>6443.8559569999998</v>
      </c>
      <c r="F53" s="45">
        <v>5214.828125</v>
      </c>
      <c r="G53" s="45">
        <v>7330.3681640000004</v>
      </c>
      <c r="H53" s="45">
        <v>5340.0961909999996</v>
      </c>
      <c r="I53" s="46">
        <v>7393.4399409999996</v>
      </c>
      <c r="J53" s="43">
        <v>3615.2780149999999</v>
      </c>
      <c r="K53" s="43">
        <v>6237.7869872499996</v>
      </c>
      <c r="L53" s="43">
        <v>3645.3609622499998</v>
      </c>
      <c r="M53" s="43">
        <v>6032.3660890000001</v>
      </c>
      <c r="N53" s="45">
        <v>4640.0539547500002</v>
      </c>
      <c r="O53" s="45">
        <v>6873.7529299999997</v>
      </c>
      <c r="P53" s="45">
        <v>4861.4479982499997</v>
      </c>
      <c r="Q53" s="46">
        <v>7007.3710940000001</v>
      </c>
      <c r="R53" s="43"/>
      <c r="S53" s="43"/>
      <c r="T53" s="43"/>
      <c r="U53" s="43"/>
      <c r="V53" s="45"/>
      <c r="W53" s="45"/>
      <c r="X53" s="45"/>
      <c r="Y53" s="46"/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7">
        <v>-6</v>
      </c>
      <c r="B54" s="43">
        <v>4226.7001950000003</v>
      </c>
      <c r="C54" s="43">
        <v>6985.2241210000002</v>
      </c>
      <c r="D54" s="43">
        <v>4320.4321289999998</v>
      </c>
      <c r="E54" s="43">
        <v>6906.3837890000004</v>
      </c>
      <c r="F54" s="45">
        <v>6068.9282229999999</v>
      </c>
      <c r="G54" s="45">
        <v>7905.8999020000001</v>
      </c>
      <c r="H54" s="45">
        <v>6213.4677730000003</v>
      </c>
      <c r="I54" s="46">
        <v>7961.0878910000001</v>
      </c>
      <c r="J54" s="43">
        <v>3956.2191162499998</v>
      </c>
      <c r="K54" s="43">
        <v>6585.8109132500003</v>
      </c>
      <c r="L54" s="43">
        <v>4091.94598425</v>
      </c>
      <c r="M54" s="43">
        <v>6588.4879149999997</v>
      </c>
      <c r="N54" s="45">
        <v>5400.3531494999997</v>
      </c>
      <c r="O54" s="45">
        <v>7513.2510984999999</v>
      </c>
      <c r="P54" s="45">
        <v>5576.4390864999996</v>
      </c>
      <c r="Q54" s="46">
        <v>7563.3519285000002</v>
      </c>
      <c r="R54" s="43"/>
      <c r="S54" s="43"/>
      <c r="T54" s="43"/>
      <c r="U54" s="43"/>
      <c r="V54" s="45"/>
      <c r="W54" s="45"/>
      <c r="X54" s="45"/>
      <c r="Y54" s="46"/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7">
        <v>-5</v>
      </c>
      <c r="B55" s="43">
        <v>4563.0839839999999</v>
      </c>
      <c r="C55" s="43">
        <v>7415.3398440000001</v>
      </c>
      <c r="D55" s="43">
        <v>4704.9960940000001</v>
      </c>
      <c r="E55" s="43">
        <v>7368.9121089999999</v>
      </c>
      <c r="F55" s="45">
        <v>7086.8398440000001</v>
      </c>
      <c r="G55" s="45">
        <v>8343.0244139999995</v>
      </c>
      <c r="H55" s="45">
        <v>7144.6557620000003</v>
      </c>
      <c r="I55" s="46">
        <v>8371.9316409999992</v>
      </c>
      <c r="J55" s="43">
        <v>4273.7961422500002</v>
      </c>
      <c r="K55" s="43">
        <v>7073.7530517499999</v>
      </c>
      <c r="L55" s="43">
        <v>4412.5731202500001</v>
      </c>
      <c r="M55" s="43">
        <v>7065.0158689999998</v>
      </c>
      <c r="N55" s="45">
        <v>6336.4061282499997</v>
      </c>
      <c r="O55" s="45">
        <v>7989.1810299999997</v>
      </c>
      <c r="P55" s="45">
        <v>6385.2647702499999</v>
      </c>
      <c r="Q55" s="46">
        <v>8054.7988285000001</v>
      </c>
      <c r="R55" s="43"/>
      <c r="S55" s="43"/>
      <c r="T55" s="43"/>
      <c r="U55" s="43"/>
      <c r="V55" s="45"/>
      <c r="W55" s="45"/>
      <c r="X55" s="45"/>
      <c r="Y55" s="46"/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7">
        <v>-4</v>
      </c>
      <c r="B56" s="43">
        <v>4958.1601559999999</v>
      </c>
      <c r="C56" s="43">
        <v>7759.6079099999997</v>
      </c>
      <c r="D56" s="43">
        <v>5074.6679690000001</v>
      </c>
      <c r="E56" s="43">
        <v>7669.3798829999996</v>
      </c>
      <c r="F56" s="45">
        <v>7926.923828</v>
      </c>
      <c r="G56" s="45">
        <v>8582.171875</v>
      </c>
      <c r="H56" s="45">
        <v>7919.9160160000001</v>
      </c>
      <c r="I56" s="46">
        <v>8585.6757809999999</v>
      </c>
      <c r="J56" s="43">
        <v>4710.8530270000001</v>
      </c>
      <c r="K56" s="43">
        <v>7511.4068605000002</v>
      </c>
      <c r="L56" s="43">
        <v>4753.4140627500001</v>
      </c>
      <c r="M56" s="43">
        <v>7470.0290525</v>
      </c>
      <c r="N56" s="45">
        <v>7400.8608400000003</v>
      </c>
      <c r="O56" s="45">
        <v>8436.8112792499996</v>
      </c>
      <c r="P56" s="45">
        <v>7351.4708254999996</v>
      </c>
      <c r="Q56" s="46">
        <v>8442.3676759999998</v>
      </c>
      <c r="R56" s="43"/>
      <c r="S56" s="43"/>
      <c r="T56" s="43"/>
      <c r="U56" s="43"/>
      <c r="V56" s="45"/>
      <c r="W56" s="45"/>
      <c r="X56" s="45"/>
      <c r="Y56" s="46"/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7">
        <v>-3</v>
      </c>
      <c r="B57" s="43">
        <v>5334.8398440000001</v>
      </c>
      <c r="C57" s="43">
        <v>7978.6079099999997</v>
      </c>
      <c r="D57" s="43">
        <v>5436.4560549999997</v>
      </c>
      <c r="E57" s="43">
        <v>7985.6162109999996</v>
      </c>
      <c r="F57" s="45">
        <v>8380.6923829999996</v>
      </c>
      <c r="G57" s="45">
        <v>8694.2998050000006</v>
      </c>
      <c r="H57" s="45">
        <v>8385.9482420000004</v>
      </c>
      <c r="I57" s="46">
        <v>8691.671875</v>
      </c>
      <c r="J57" s="43">
        <v>5024.330078</v>
      </c>
      <c r="K57" s="43">
        <v>7813.3579099999997</v>
      </c>
      <c r="L57" s="43">
        <v>5116.1149905000002</v>
      </c>
      <c r="M57" s="43">
        <v>7760.4389650000003</v>
      </c>
      <c r="N57" s="45">
        <v>8072.3659667499996</v>
      </c>
      <c r="O57" s="45">
        <v>8623.2038575000006</v>
      </c>
      <c r="P57" s="45">
        <v>7980.4240725</v>
      </c>
      <c r="Q57" s="46">
        <v>8625.1748045000004</v>
      </c>
      <c r="R57" s="43"/>
      <c r="S57" s="43"/>
      <c r="T57" s="43"/>
      <c r="U57" s="43"/>
      <c r="V57" s="45"/>
      <c r="W57" s="45"/>
      <c r="X57" s="45"/>
      <c r="Y57" s="46"/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7">
        <v>-2</v>
      </c>
      <c r="B58" s="43">
        <v>5751.8159180000002</v>
      </c>
      <c r="C58" s="43">
        <v>8188.8481449999999</v>
      </c>
      <c r="D58" s="43">
        <v>5915.6279299999997</v>
      </c>
      <c r="E58" s="43">
        <v>8188.8481449999999</v>
      </c>
      <c r="F58" s="45">
        <v>8629.4755860000005</v>
      </c>
      <c r="G58" s="45">
        <v>8748.6123050000006</v>
      </c>
      <c r="H58" s="45">
        <v>8625.0957030000009</v>
      </c>
      <c r="I58" s="46">
        <v>8745.1083980000003</v>
      </c>
      <c r="J58" s="43">
        <v>5488.0838624999997</v>
      </c>
      <c r="K58" s="43">
        <v>8057.16796875</v>
      </c>
      <c r="L58" s="43">
        <v>5520.2490237499997</v>
      </c>
      <c r="M58" s="43">
        <v>8041.4241945000003</v>
      </c>
      <c r="N58" s="45">
        <v>8465.8881837499994</v>
      </c>
      <c r="O58" s="45">
        <v>8707.8779300000006</v>
      </c>
      <c r="P58" s="45">
        <v>8448.7351072500005</v>
      </c>
      <c r="Q58" s="46">
        <v>8698.0310057499992</v>
      </c>
      <c r="R58" s="43"/>
      <c r="S58" s="43"/>
      <c r="T58" s="43"/>
      <c r="U58" s="43"/>
      <c r="V58" s="45"/>
      <c r="W58" s="45"/>
      <c r="X58" s="45"/>
      <c r="Y58" s="46"/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7">
        <v>-1</v>
      </c>
      <c r="B59" s="43">
        <v>6189.8159180000002</v>
      </c>
      <c r="C59" s="43">
        <v>8324.6279300000006</v>
      </c>
      <c r="D59" s="43">
        <v>6315.0839839999999</v>
      </c>
      <c r="E59" s="43">
        <v>8353.5361329999996</v>
      </c>
      <c r="F59" s="45">
        <v>8720.5800780000009</v>
      </c>
      <c r="G59" s="45">
        <v>8757.3720699999994</v>
      </c>
      <c r="H59" s="45">
        <v>8717.9521480000003</v>
      </c>
      <c r="I59" s="46">
        <v>8758.2480469999991</v>
      </c>
      <c r="J59" s="43">
        <v>5869.3159180000002</v>
      </c>
      <c r="K59" s="43">
        <v>8240.7930912499996</v>
      </c>
      <c r="L59" s="43">
        <v>5960.4919435000002</v>
      </c>
      <c r="M59" s="43">
        <v>8251.0201419999994</v>
      </c>
      <c r="N59" s="45">
        <v>8647.2517090000001</v>
      </c>
      <c r="O59" s="45">
        <v>8750.8022462499994</v>
      </c>
      <c r="P59" s="45">
        <v>8652.3098142500003</v>
      </c>
      <c r="Q59" s="46">
        <v>8748.3933102499996</v>
      </c>
      <c r="R59" s="43"/>
      <c r="S59" s="43"/>
      <c r="T59" s="43"/>
      <c r="U59" s="43"/>
      <c r="V59" s="45"/>
      <c r="W59" s="45"/>
      <c r="X59" s="45"/>
      <c r="Y59" s="46"/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7">
        <v>0</v>
      </c>
      <c r="B60" s="43">
        <v>6574.3798829999996</v>
      </c>
      <c r="C60" s="43">
        <v>8456.0283199999994</v>
      </c>
      <c r="D60" s="43">
        <v>6684.7558589999999</v>
      </c>
      <c r="E60" s="43">
        <v>8484.0595699999994</v>
      </c>
      <c r="F60" s="45">
        <v>8752.9921880000002</v>
      </c>
      <c r="G60" s="45">
        <v>8760</v>
      </c>
      <c r="H60" s="45">
        <v>8751.2402340000008</v>
      </c>
      <c r="I60" s="46">
        <v>8760</v>
      </c>
      <c r="J60" s="43">
        <v>6336.9569092499996</v>
      </c>
      <c r="K60" s="43">
        <v>8343.4780274999994</v>
      </c>
      <c r="L60" s="43">
        <v>6371.5019527499999</v>
      </c>
      <c r="M60" s="43">
        <v>8403.1669922500005</v>
      </c>
      <c r="N60" s="45">
        <v>8724.6831055000002</v>
      </c>
      <c r="O60" s="45">
        <v>8758.0290525</v>
      </c>
      <c r="P60" s="45">
        <v>8723.2741695000004</v>
      </c>
      <c r="Q60" s="46">
        <v>8758.6860352500007</v>
      </c>
      <c r="R60" s="43"/>
      <c r="S60" s="43"/>
      <c r="T60" s="43"/>
      <c r="U60" s="43"/>
      <c r="V60" s="45"/>
      <c r="W60" s="45"/>
      <c r="X60" s="45"/>
      <c r="Y60" s="46"/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7">
        <v>1</v>
      </c>
      <c r="B61" s="43">
        <v>6962.4482420000004</v>
      </c>
      <c r="C61" s="43">
        <v>8525.2324219999991</v>
      </c>
      <c r="D61" s="43">
        <v>7106.1118159999996</v>
      </c>
      <c r="E61" s="43">
        <v>8561.1484380000002</v>
      </c>
      <c r="F61" s="45">
        <v>8759.1240230000003</v>
      </c>
      <c r="G61" s="45">
        <v>8760</v>
      </c>
      <c r="H61" s="45">
        <v>8759.1240230000003</v>
      </c>
      <c r="I61" s="46">
        <v>8760</v>
      </c>
      <c r="J61" s="43">
        <v>6619.3969727499998</v>
      </c>
      <c r="K61" s="43">
        <v>8468.3293455000003</v>
      </c>
      <c r="L61" s="43">
        <v>6769.0948482499998</v>
      </c>
      <c r="M61" s="43">
        <v>8495.3317869999992</v>
      </c>
      <c r="N61" s="45">
        <v>8754.5251467500002</v>
      </c>
      <c r="O61" s="45">
        <v>8760</v>
      </c>
      <c r="P61" s="45">
        <v>8754.2111812500007</v>
      </c>
      <c r="Q61" s="46">
        <v>8760</v>
      </c>
      <c r="R61" s="43"/>
      <c r="S61" s="43"/>
      <c r="T61" s="43"/>
      <c r="U61" s="43"/>
      <c r="V61" s="45"/>
      <c r="W61" s="45"/>
      <c r="X61" s="45"/>
      <c r="Y61" s="46"/>
      <c r="Z61" s="43"/>
      <c r="AA61" s="43"/>
      <c r="AB61" s="43"/>
      <c r="AC61" s="43"/>
      <c r="AD61" s="45"/>
      <c r="AE61" s="45"/>
      <c r="AF61" s="45"/>
      <c r="AG61" s="46"/>
    </row>
    <row r="62" spans="1:33" ht="13.5">
      <c r="A62" s="27">
        <v>2</v>
      </c>
      <c r="B62" s="43">
        <v>7289.1958009999998</v>
      </c>
      <c r="C62" s="43">
        <v>8590.9316409999992</v>
      </c>
      <c r="D62" s="43">
        <v>7438.1162109999996</v>
      </c>
      <c r="E62" s="43">
        <v>8622.4677730000003</v>
      </c>
      <c r="F62" s="45">
        <v>8760</v>
      </c>
      <c r="G62" s="45">
        <v>8760</v>
      </c>
      <c r="H62" s="45">
        <v>8759.1240230000003</v>
      </c>
      <c r="I62" s="46">
        <v>8760</v>
      </c>
      <c r="J62" s="43">
        <v>7034.1351317500003</v>
      </c>
      <c r="K62" s="43">
        <v>8533.6572267499996</v>
      </c>
      <c r="L62" s="43">
        <v>7174.1129147499996</v>
      </c>
      <c r="M62" s="43">
        <v>8569.4782717500002</v>
      </c>
      <c r="N62" s="45">
        <v>8759.3430172499993</v>
      </c>
      <c r="O62" s="45">
        <v>8760</v>
      </c>
      <c r="P62" s="45">
        <v>8759.1240230000003</v>
      </c>
      <c r="Q62" s="46">
        <v>8760</v>
      </c>
      <c r="R62" s="43"/>
      <c r="S62" s="43"/>
      <c r="T62" s="43"/>
      <c r="U62" s="43"/>
      <c r="V62" s="45"/>
      <c r="W62" s="45"/>
      <c r="X62" s="45"/>
      <c r="Y62" s="46"/>
      <c r="Z62" s="43"/>
      <c r="AA62" s="43"/>
      <c r="AB62" s="43"/>
      <c r="AC62" s="43"/>
      <c r="AD62" s="45"/>
      <c r="AE62" s="45"/>
      <c r="AF62" s="45"/>
      <c r="AG62" s="46"/>
    </row>
    <row r="63" spans="1:33" ht="13.5">
      <c r="A63" s="27">
        <v>3</v>
      </c>
      <c r="B63" s="43">
        <v>7608.0600590000004</v>
      </c>
      <c r="C63" s="43">
        <v>8654.0039059999999</v>
      </c>
      <c r="D63" s="43">
        <v>7696.5361329999996</v>
      </c>
      <c r="E63" s="43">
        <v>8666.2675780000009</v>
      </c>
      <c r="F63" s="45">
        <v>8760</v>
      </c>
      <c r="G63" s="45">
        <v>8760</v>
      </c>
      <c r="H63" s="45">
        <v>8760</v>
      </c>
      <c r="I63" s="46">
        <v>8760</v>
      </c>
      <c r="J63" s="43">
        <v>7414.9118655000002</v>
      </c>
      <c r="K63" s="43">
        <v>8602.6997072499998</v>
      </c>
      <c r="L63" s="43">
        <v>7501.7211914999998</v>
      </c>
      <c r="M63" s="43">
        <v>8629.4177242500009</v>
      </c>
      <c r="N63" s="45">
        <v>8760</v>
      </c>
      <c r="O63" s="45">
        <v>8760</v>
      </c>
      <c r="P63" s="45">
        <v>8759.3430172499993</v>
      </c>
      <c r="Q63" s="46">
        <v>8760</v>
      </c>
      <c r="R63" s="43"/>
      <c r="S63" s="43"/>
      <c r="T63" s="43"/>
      <c r="U63" s="43"/>
      <c r="V63" s="45"/>
      <c r="W63" s="45"/>
      <c r="X63" s="45"/>
      <c r="Y63" s="46"/>
      <c r="Z63" s="43"/>
      <c r="AA63" s="43"/>
      <c r="AB63" s="43"/>
      <c r="AC63" s="43"/>
      <c r="AD63" s="45"/>
      <c r="AE63" s="45"/>
      <c r="AF63" s="45"/>
      <c r="AG63" s="46"/>
    </row>
    <row r="64" spans="1:33" ht="13.5">
      <c r="A64" s="27">
        <v>4</v>
      </c>
      <c r="B64" s="43">
        <v>7879.6201170000004</v>
      </c>
      <c r="C64" s="43">
        <v>8687.2919920000004</v>
      </c>
      <c r="D64" s="43">
        <v>7974.2280270000001</v>
      </c>
      <c r="E64" s="43">
        <v>8693.4238280000009</v>
      </c>
      <c r="F64" s="45">
        <v>8760</v>
      </c>
      <c r="G64" s="45">
        <v>8760</v>
      </c>
      <c r="H64" s="45">
        <v>8760</v>
      </c>
      <c r="I64" s="46">
        <v>8760</v>
      </c>
      <c r="J64" s="43">
        <v>7637.9500735000001</v>
      </c>
      <c r="K64" s="43">
        <v>8659.3259275</v>
      </c>
      <c r="L64" s="43">
        <v>7747.9591065000004</v>
      </c>
      <c r="M64" s="43">
        <v>8675.0566405000009</v>
      </c>
      <c r="N64" s="45">
        <v>8760</v>
      </c>
      <c r="O64" s="45">
        <v>8760</v>
      </c>
      <c r="P64" s="45">
        <v>8760</v>
      </c>
      <c r="Q64" s="46">
        <v>8760</v>
      </c>
      <c r="R64" s="43"/>
      <c r="S64" s="43"/>
      <c r="T64" s="43"/>
      <c r="U64" s="43"/>
      <c r="V64" s="45"/>
      <c r="W64" s="45"/>
      <c r="X64" s="45"/>
      <c r="Y64" s="46"/>
      <c r="Z64" s="43"/>
      <c r="AA64" s="43"/>
      <c r="AB64" s="43"/>
      <c r="AC64" s="43"/>
      <c r="AD64" s="45"/>
      <c r="AE64" s="45"/>
      <c r="AF64" s="45"/>
      <c r="AG64" s="46"/>
    </row>
    <row r="65" spans="1:33" ht="13.5">
      <c r="A65" s="27">
        <v>5</v>
      </c>
      <c r="B65" s="43">
        <v>8074.9677730000003</v>
      </c>
      <c r="C65" s="43">
        <v>8706.5644530000009</v>
      </c>
      <c r="D65" s="43">
        <v>8165.1958009999998</v>
      </c>
      <c r="E65" s="43">
        <v>8716.2001949999994</v>
      </c>
      <c r="F65" s="45">
        <v>8760</v>
      </c>
      <c r="G65" s="45">
        <v>8760</v>
      </c>
      <c r="H65" s="45">
        <v>8760</v>
      </c>
      <c r="I65" s="46">
        <v>8760</v>
      </c>
      <c r="J65" s="43">
        <v>7912.4570309999999</v>
      </c>
      <c r="K65" s="43">
        <v>8692.1101072500005</v>
      </c>
      <c r="L65" s="43">
        <v>8045.9699705000003</v>
      </c>
      <c r="M65" s="43">
        <v>8698.1179197500005</v>
      </c>
      <c r="N65" s="45">
        <v>8760</v>
      </c>
      <c r="O65" s="45">
        <v>8760</v>
      </c>
      <c r="P65" s="45">
        <v>8760</v>
      </c>
      <c r="Q65" s="46">
        <v>8760</v>
      </c>
      <c r="R65" s="43"/>
      <c r="S65" s="43"/>
      <c r="T65" s="43"/>
      <c r="U65" s="43"/>
      <c r="V65" s="45"/>
      <c r="W65" s="45"/>
      <c r="X65" s="45"/>
      <c r="Y65" s="46"/>
      <c r="Z65" s="43"/>
      <c r="AA65" s="43"/>
      <c r="AB65" s="43"/>
      <c r="AC65" s="43"/>
      <c r="AD65" s="45"/>
      <c r="AE65" s="45"/>
      <c r="AF65" s="45"/>
      <c r="AG65" s="46"/>
    </row>
    <row r="66" spans="1:33" ht="13.5">
      <c r="A66" s="27">
        <v>6</v>
      </c>
      <c r="B66" s="43">
        <v>8251.9199219999991</v>
      </c>
      <c r="C66" s="43">
        <v>8717.0761719999991</v>
      </c>
      <c r="D66" s="43">
        <v>8331.6357420000004</v>
      </c>
      <c r="E66" s="43">
        <v>8738.0996090000008</v>
      </c>
      <c r="F66" s="45">
        <v>8760</v>
      </c>
      <c r="G66" s="45">
        <v>8760</v>
      </c>
      <c r="H66" s="45">
        <v>8760</v>
      </c>
      <c r="I66" s="46">
        <v>8760</v>
      </c>
      <c r="J66" s="43">
        <v>8106.2058102499996</v>
      </c>
      <c r="K66" s="43">
        <v>8710.1923827499995</v>
      </c>
      <c r="L66" s="43">
        <v>8208.8057862500009</v>
      </c>
      <c r="M66" s="43">
        <v>8720.6750484999993</v>
      </c>
      <c r="N66" s="45">
        <v>8760</v>
      </c>
      <c r="O66" s="45">
        <v>8760</v>
      </c>
      <c r="P66" s="45">
        <v>8760</v>
      </c>
      <c r="Q66" s="46">
        <v>8760</v>
      </c>
      <c r="R66" s="43"/>
      <c r="S66" s="43"/>
      <c r="T66" s="43"/>
      <c r="U66" s="43"/>
      <c r="V66" s="45"/>
      <c r="W66" s="45"/>
      <c r="X66" s="45"/>
      <c r="Y66" s="46"/>
      <c r="Z66" s="43"/>
      <c r="AA66" s="43"/>
      <c r="AB66" s="43"/>
      <c r="AC66" s="43"/>
      <c r="AD66" s="45"/>
      <c r="AE66" s="45"/>
      <c r="AF66" s="45"/>
      <c r="AG66" s="46"/>
    </row>
    <row r="67" spans="1:33" ht="13.5">
      <c r="A67" s="27">
        <v>7</v>
      </c>
      <c r="B67" s="43">
        <v>8401.7158199999994</v>
      </c>
      <c r="C67" s="43">
        <v>8742.4804690000001</v>
      </c>
      <c r="D67" s="43">
        <v>8435.8798829999996</v>
      </c>
      <c r="E67" s="43">
        <v>8738.9755860000005</v>
      </c>
      <c r="F67" s="45">
        <v>8760</v>
      </c>
      <c r="G67" s="45">
        <v>8760</v>
      </c>
      <c r="H67" s="45">
        <v>8760</v>
      </c>
      <c r="I67" s="46">
        <v>8760</v>
      </c>
      <c r="J67" s="43">
        <v>8288.3688965000001</v>
      </c>
      <c r="K67" s="43">
        <v>8722.4272462499994</v>
      </c>
      <c r="L67" s="43">
        <v>8349.6967772499993</v>
      </c>
      <c r="M67" s="43">
        <v>8738.3186032499998</v>
      </c>
      <c r="N67" s="45">
        <v>8760</v>
      </c>
      <c r="O67" s="45">
        <v>8760</v>
      </c>
      <c r="P67" s="45">
        <v>8760</v>
      </c>
      <c r="Q67" s="46">
        <v>8760</v>
      </c>
      <c r="R67" s="43"/>
      <c r="S67" s="43"/>
      <c r="T67" s="43"/>
      <c r="U67" s="43"/>
      <c r="V67" s="45"/>
      <c r="W67" s="45"/>
      <c r="X67" s="45"/>
      <c r="Y67" s="46"/>
      <c r="Z67" s="43"/>
      <c r="AA67" s="43"/>
      <c r="AB67" s="43"/>
      <c r="AC67" s="43"/>
      <c r="AD67" s="45"/>
      <c r="AE67" s="45"/>
      <c r="AF67" s="45"/>
      <c r="AG67" s="46"/>
    </row>
    <row r="68" spans="1:33">
      <c r="A68" s="27">
        <v>8</v>
      </c>
      <c r="B68" s="43">
        <v>8498.0761719999991</v>
      </c>
      <c r="C68" s="43">
        <v>8746.8603519999997</v>
      </c>
      <c r="D68" s="43">
        <v>8545.3798829999996</v>
      </c>
      <c r="E68" s="43">
        <v>8751.2402340000008</v>
      </c>
      <c r="F68" s="45">
        <v>8760</v>
      </c>
      <c r="G68" s="45">
        <v>8760</v>
      </c>
      <c r="H68" s="45">
        <v>8760</v>
      </c>
      <c r="I68" s="43">
        <v>8760</v>
      </c>
      <c r="J68" s="43">
        <v>8416.8059080000003</v>
      </c>
      <c r="K68" s="43">
        <v>8743.5754397500004</v>
      </c>
      <c r="L68" s="43">
        <v>8470.2548829999996</v>
      </c>
      <c r="M68" s="43">
        <v>8742.0417479999996</v>
      </c>
      <c r="N68" s="45">
        <v>8760</v>
      </c>
      <c r="O68" s="45">
        <v>8760</v>
      </c>
      <c r="P68" s="45">
        <v>8760</v>
      </c>
      <c r="Q68" s="43">
        <v>8760</v>
      </c>
      <c r="R68" s="43"/>
      <c r="S68" s="43"/>
      <c r="T68" s="43"/>
      <c r="U68" s="43"/>
      <c r="V68" s="45"/>
      <c r="W68" s="45"/>
      <c r="X68" s="45"/>
      <c r="Y68" s="43"/>
      <c r="Z68" s="43"/>
      <c r="AA68" s="43"/>
      <c r="AB68" s="43"/>
      <c r="AC68" s="43"/>
      <c r="AD68" s="45"/>
      <c r="AE68" s="45"/>
      <c r="AF68" s="45"/>
      <c r="AG68" s="43"/>
    </row>
    <row r="69" spans="1:33">
      <c r="A69" s="27">
        <v>9</v>
      </c>
      <c r="B69" s="43">
        <v>8566.4042969999991</v>
      </c>
      <c r="C69" s="43">
        <v>8752.9921880000002</v>
      </c>
      <c r="D69" s="43">
        <v>8604.9482420000004</v>
      </c>
      <c r="E69" s="43">
        <v>8754.7441409999992</v>
      </c>
      <c r="F69" s="45">
        <v>8760</v>
      </c>
      <c r="G69" s="45">
        <v>8760</v>
      </c>
      <c r="H69" s="45">
        <v>8760</v>
      </c>
      <c r="I69" s="43">
        <v>8760</v>
      </c>
      <c r="J69" s="43">
        <v>8517.1582032499991</v>
      </c>
      <c r="K69" s="43">
        <v>8748.3933109999998</v>
      </c>
      <c r="L69" s="43">
        <v>8559.2719727500007</v>
      </c>
      <c r="M69" s="43">
        <v>8752.1162107500004</v>
      </c>
      <c r="N69" s="45">
        <v>8760</v>
      </c>
      <c r="O69" s="45">
        <v>8760</v>
      </c>
      <c r="P69" s="45">
        <v>8760</v>
      </c>
      <c r="Q69" s="43">
        <v>8760</v>
      </c>
      <c r="R69" s="43"/>
      <c r="S69" s="43"/>
      <c r="T69" s="43"/>
      <c r="U69" s="43"/>
      <c r="V69" s="45"/>
      <c r="W69" s="45"/>
      <c r="X69" s="45"/>
      <c r="Y69" s="43"/>
      <c r="Z69" s="43"/>
      <c r="AA69" s="43"/>
      <c r="AB69" s="43"/>
      <c r="AC69" s="43"/>
      <c r="AD69" s="45"/>
      <c r="AE69" s="45"/>
      <c r="AF69" s="45"/>
      <c r="AG69" s="43"/>
    </row>
    <row r="70" spans="1:33">
      <c r="A70" s="27">
        <v>10</v>
      </c>
      <c r="B70" s="43">
        <v>8635.6083980000003</v>
      </c>
      <c r="C70" s="43">
        <v>8758.2480469999991</v>
      </c>
      <c r="D70" s="43">
        <v>8655.7558590000008</v>
      </c>
      <c r="E70" s="43">
        <v>8758.2480469999991</v>
      </c>
      <c r="F70" s="45">
        <v>8760</v>
      </c>
      <c r="G70" s="45">
        <v>8760</v>
      </c>
      <c r="H70" s="45">
        <v>8760</v>
      </c>
      <c r="I70" s="43">
        <v>8760</v>
      </c>
      <c r="J70" s="43">
        <v>8590.7053222499999</v>
      </c>
      <c r="K70" s="43">
        <v>8754.3061527499995</v>
      </c>
      <c r="L70" s="43">
        <v>8617.65014625</v>
      </c>
      <c r="M70" s="43">
        <v>8755.6201175000006</v>
      </c>
      <c r="N70" s="45">
        <v>8760</v>
      </c>
      <c r="O70" s="45">
        <v>8760</v>
      </c>
      <c r="P70" s="45">
        <v>8760</v>
      </c>
      <c r="Q70" s="43">
        <v>8760</v>
      </c>
      <c r="R70" s="43"/>
      <c r="S70" s="43"/>
      <c r="T70" s="43"/>
      <c r="U70" s="43"/>
      <c r="V70" s="45"/>
      <c r="W70" s="45"/>
      <c r="X70" s="45"/>
      <c r="Y70" s="43"/>
      <c r="Z70" s="43"/>
      <c r="AA70" s="43"/>
      <c r="AB70" s="43"/>
      <c r="AC70" s="43"/>
      <c r="AD70" s="45"/>
      <c r="AE70" s="45"/>
      <c r="AF70" s="45"/>
      <c r="AG70" s="43"/>
    </row>
    <row r="71" spans="1:33">
      <c r="A71" s="27">
        <v>11</v>
      </c>
      <c r="B71" s="43">
        <v>8675.9042969999991</v>
      </c>
      <c r="C71" s="43">
        <v>8758.2480469999991</v>
      </c>
      <c r="D71" s="43">
        <v>8689.0439449999994</v>
      </c>
      <c r="E71" s="43">
        <v>8759.1240230000003</v>
      </c>
      <c r="F71" s="45">
        <v>8760</v>
      </c>
      <c r="G71" s="45">
        <v>8760</v>
      </c>
      <c r="H71" s="45">
        <v>8760</v>
      </c>
      <c r="I71" s="43">
        <v>8760</v>
      </c>
      <c r="J71" s="43">
        <v>8645.6823727499996</v>
      </c>
      <c r="K71" s="43">
        <v>8758.2480469999991</v>
      </c>
      <c r="L71" s="43">
        <v>8665.0778805000009</v>
      </c>
      <c r="M71" s="43">
        <v>8758.4670409999999</v>
      </c>
      <c r="N71" s="45">
        <v>8760</v>
      </c>
      <c r="O71" s="45">
        <v>8760</v>
      </c>
      <c r="P71" s="45">
        <v>8760</v>
      </c>
      <c r="Q71" s="43">
        <v>8760</v>
      </c>
      <c r="R71" s="43"/>
      <c r="S71" s="43"/>
      <c r="T71" s="43"/>
      <c r="U71" s="43"/>
      <c r="V71" s="45"/>
      <c r="W71" s="45"/>
      <c r="X71" s="45"/>
      <c r="Y71" s="43"/>
      <c r="Z71" s="43"/>
      <c r="AA71" s="43"/>
      <c r="AB71" s="43"/>
      <c r="AC71" s="43"/>
      <c r="AD71" s="45"/>
      <c r="AE71" s="45"/>
      <c r="AF71" s="45"/>
      <c r="AG71" s="43"/>
    </row>
    <row r="72" spans="1:33">
      <c r="A72" s="27">
        <v>12</v>
      </c>
      <c r="B72" s="43">
        <v>8706.5644530000009</v>
      </c>
      <c r="C72" s="43">
        <v>8760</v>
      </c>
      <c r="D72" s="43">
        <v>8717.9521480000003</v>
      </c>
      <c r="E72" s="43">
        <v>8759.1240230000003</v>
      </c>
      <c r="F72" s="43">
        <v>8760</v>
      </c>
      <c r="G72" s="45">
        <v>8760</v>
      </c>
      <c r="H72" s="45">
        <v>8760</v>
      </c>
      <c r="I72" s="43">
        <v>8760</v>
      </c>
      <c r="J72" s="43">
        <v>8681.5693360000005</v>
      </c>
      <c r="K72" s="43">
        <v>8758.6860352500007</v>
      </c>
      <c r="L72" s="43">
        <v>8698.2709957499992</v>
      </c>
      <c r="M72" s="43">
        <v>8759.1240230000003</v>
      </c>
      <c r="N72" s="43">
        <v>8760</v>
      </c>
      <c r="O72" s="45">
        <v>8760</v>
      </c>
      <c r="P72" s="45">
        <v>8760</v>
      </c>
      <c r="Q72" s="43">
        <v>8760</v>
      </c>
      <c r="R72" s="43"/>
      <c r="S72" s="43"/>
      <c r="T72" s="43"/>
      <c r="U72" s="43"/>
      <c r="V72" s="43"/>
      <c r="W72" s="45"/>
      <c r="X72" s="45"/>
      <c r="Y72" s="43"/>
      <c r="Z72" s="43"/>
      <c r="AA72" s="43"/>
      <c r="AB72" s="43"/>
      <c r="AC72" s="43"/>
      <c r="AD72" s="43"/>
      <c r="AE72" s="45"/>
      <c r="AF72" s="45"/>
      <c r="AG72" s="43"/>
    </row>
    <row r="73" spans="1:33">
      <c r="A73" s="27">
        <v>13</v>
      </c>
      <c r="B73" s="43">
        <v>8731.0917969999991</v>
      </c>
      <c r="C73" s="43">
        <v>8760</v>
      </c>
      <c r="D73" s="43">
        <v>8732.84375</v>
      </c>
      <c r="E73" s="43">
        <v>8760</v>
      </c>
      <c r="F73" s="43">
        <v>8760</v>
      </c>
      <c r="G73" s="45">
        <v>8760</v>
      </c>
      <c r="H73" s="45">
        <v>8760</v>
      </c>
      <c r="I73" s="43">
        <v>8760</v>
      </c>
      <c r="J73" s="43">
        <v>8714.6962889999995</v>
      </c>
      <c r="K73" s="43">
        <v>8760</v>
      </c>
      <c r="L73" s="43">
        <v>8720.6750484999993</v>
      </c>
      <c r="M73" s="43">
        <v>8759.3430172499993</v>
      </c>
      <c r="N73" s="43">
        <v>8760</v>
      </c>
      <c r="O73" s="45">
        <v>8760</v>
      </c>
      <c r="P73" s="45">
        <v>8760</v>
      </c>
      <c r="Q73" s="43">
        <v>8760</v>
      </c>
      <c r="R73" s="43"/>
      <c r="S73" s="43"/>
      <c r="T73" s="43"/>
      <c r="U73" s="43"/>
      <c r="V73" s="43"/>
      <c r="W73" s="45"/>
      <c r="X73" s="45"/>
      <c r="Y73" s="43"/>
      <c r="Z73" s="43"/>
      <c r="AA73" s="43"/>
      <c r="AB73" s="43"/>
      <c r="AC73" s="43"/>
      <c r="AD73" s="43"/>
      <c r="AE73" s="45"/>
      <c r="AF73" s="45"/>
      <c r="AG73" s="43"/>
    </row>
    <row r="74" spans="1:33">
      <c r="A74" s="27">
        <v>14</v>
      </c>
      <c r="B74" s="43">
        <v>8742.4804690000001</v>
      </c>
      <c r="C74" s="43">
        <v>8760</v>
      </c>
      <c r="D74" s="43">
        <v>8741.6035159999992</v>
      </c>
      <c r="E74" s="43">
        <v>8760</v>
      </c>
      <c r="F74" s="43">
        <v>8760</v>
      </c>
      <c r="G74" s="45">
        <v>8760</v>
      </c>
      <c r="H74" s="45">
        <v>8760</v>
      </c>
      <c r="I74" s="43">
        <v>8760</v>
      </c>
      <c r="J74" s="43">
        <v>8733.9389649999994</v>
      </c>
      <c r="K74" s="43">
        <v>8760</v>
      </c>
      <c r="L74" s="43">
        <v>8734.0336915000007</v>
      </c>
      <c r="M74" s="43">
        <v>8760</v>
      </c>
      <c r="N74" s="43">
        <v>8760</v>
      </c>
      <c r="O74" s="45">
        <v>8760</v>
      </c>
      <c r="P74" s="45">
        <v>8760</v>
      </c>
      <c r="Q74" s="43">
        <v>8760</v>
      </c>
      <c r="R74" s="43"/>
      <c r="S74" s="43"/>
      <c r="T74" s="43"/>
      <c r="U74" s="43"/>
      <c r="V74" s="43"/>
      <c r="W74" s="45"/>
      <c r="X74" s="45"/>
      <c r="Y74" s="43"/>
      <c r="Z74" s="43"/>
      <c r="AA74" s="43"/>
      <c r="AB74" s="43"/>
      <c r="AC74" s="43"/>
      <c r="AD74" s="43"/>
      <c r="AE74" s="45"/>
      <c r="AF74" s="45"/>
      <c r="AG74" s="43"/>
    </row>
    <row r="75" spans="1:33">
      <c r="A75" s="27">
        <v>15</v>
      </c>
      <c r="B75" s="43">
        <v>8751.2402340000008</v>
      </c>
      <c r="C75" s="43">
        <v>8760</v>
      </c>
      <c r="D75" s="43">
        <v>8753.8681639999995</v>
      </c>
      <c r="E75" s="43">
        <v>8760</v>
      </c>
      <c r="F75" s="43">
        <v>8760</v>
      </c>
      <c r="G75" s="45">
        <v>8760</v>
      </c>
      <c r="H75" s="45">
        <v>8760</v>
      </c>
      <c r="I75" s="43">
        <v>8760</v>
      </c>
      <c r="J75" s="43">
        <v>8744.6704102500007</v>
      </c>
      <c r="K75" s="43">
        <v>8760</v>
      </c>
      <c r="L75" s="43">
        <v>8744.6696780000002</v>
      </c>
      <c r="M75" s="43">
        <v>8760</v>
      </c>
      <c r="N75" s="43">
        <v>8760</v>
      </c>
      <c r="O75" s="45">
        <v>8760</v>
      </c>
      <c r="P75" s="45">
        <v>8760</v>
      </c>
      <c r="Q75" s="43">
        <v>8760</v>
      </c>
      <c r="R75" s="43"/>
      <c r="S75" s="43"/>
      <c r="T75" s="43"/>
      <c r="U75" s="43"/>
      <c r="V75" s="43"/>
      <c r="W75" s="45"/>
      <c r="X75" s="45"/>
      <c r="Y75" s="43"/>
      <c r="Z75" s="43"/>
      <c r="AA75" s="43"/>
      <c r="AB75" s="43"/>
      <c r="AC75" s="43"/>
      <c r="AD75" s="43"/>
      <c r="AE75" s="45"/>
      <c r="AF75" s="45"/>
      <c r="AG75" s="43"/>
    </row>
    <row r="76" spans="1:33">
      <c r="A76" s="27">
        <v>16</v>
      </c>
      <c r="B76" s="43">
        <v>8753.8681639999995</v>
      </c>
      <c r="C76" s="43">
        <v>8760</v>
      </c>
      <c r="D76" s="43">
        <v>8754.7441409999992</v>
      </c>
      <c r="E76" s="43">
        <v>8760</v>
      </c>
      <c r="F76" s="43">
        <v>8760</v>
      </c>
      <c r="G76" s="45">
        <v>8760</v>
      </c>
      <c r="H76" s="45">
        <v>8760</v>
      </c>
      <c r="I76" s="43">
        <v>8760</v>
      </c>
      <c r="J76" s="43">
        <v>8751.8972164999996</v>
      </c>
      <c r="K76" s="43">
        <v>8760</v>
      </c>
      <c r="L76" s="43">
        <v>8754.0871582500004</v>
      </c>
      <c r="M76" s="43">
        <v>8760</v>
      </c>
      <c r="N76" s="43">
        <v>8760</v>
      </c>
      <c r="O76" s="45">
        <v>8760</v>
      </c>
      <c r="P76" s="45">
        <v>8760</v>
      </c>
      <c r="Q76" s="43">
        <v>8760</v>
      </c>
      <c r="R76" s="43"/>
      <c r="S76" s="43"/>
      <c r="T76" s="43"/>
      <c r="U76" s="43"/>
      <c r="V76" s="43"/>
      <c r="W76" s="45"/>
      <c r="X76" s="45"/>
      <c r="Y76" s="43"/>
      <c r="Z76" s="43"/>
      <c r="AA76" s="43"/>
      <c r="AB76" s="43"/>
      <c r="AC76" s="43"/>
      <c r="AD76" s="43"/>
      <c r="AE76" s="45"/>
      <c r="AF76" s="45"/>
      <c r="AG76" s="43"/>
    </row>
    <row r="77" spans="1:33">
      <c r="A77" s="27">
        <v>17</v>
      </c>
      <c r="B77" s="43">
        <v>8756.4960940000001</v>
      </c>
      <c r="C77" s="43">
        <v>8760</v>
      </c>
      <c r="D77" s="43">
        <v>8756.4960940000001</v>
      </c>
      <c r="E77" s="43">
        <v>8760</v>
      </c>
      <c r="F77" s="43">
        <v>8760</v>
      </c>
      <c r="G77" s="45">
        <v>8760</v>
      </c>
      <c r="H77" s="45">
        <v>8760</v>
      </c>
      <c r="I77" s="43">
        <v>8760</v>
      </c>
      <c r="J77" s="43">
        <v>8754.5251465000001</v>
      </c>
      <c r="K77" s="43">
        <v>8760</v>
      </c>
      <c r="L77" s="43">
        <v>8755.1821292500008</v>
      </c>
      <c r="M77" s="43">
        <v>8760</v>
      </c>
      <c r="N77" s="43">
        <v>8760</v>
      </c>
      <c r="O77" s="45">
        <v>8760</v>
      </c>
      <c r="P77" s="45">
        <v>8760</v>
      </c>
      <c r="Q77" s="43">
        <v>8760</v>
      </c>
      <c r="R77" s="43"/>
      <c r="S77" s="43"/>
      <c r="T77" s="43"/>
      <c r="U77" s="43"/>
      <c r="V77" s="43"/>
      <c r="W77" s="45"/>
      <c r="X77" s="45"/>
      <c r="Y77" s="43"/>
      <c r="Z77" s="43"/>
      <c r="AA77" s="43"/>
      <c r="AB77" s="43"/>
      <c r="AC77" s="43"/>
      <c r="AD77" s="43"/>
      <c r="AE77" s="45"/>
      <c r="AF77" s="45"/>
      <c r="AG77" s="43"/>
    </row>
    <row r="78" spans="1:33">
      <c r="A78" s="27">
        <v>18</v>
      </c>
      <c r="B78" s="43">
        <v>8758.2480469999991</v>
      </c>
      <c r="C78" s="43">
        <v>8760</v>
      </c>
      <c r="D78" s="43">
        <v>8758.2480469999991</v>
      </c>
      <c r="E78" s="43">
        <v>8760</v>
      </c>
      <c r="F78" s="43">
        <v>8760</v>
      </c>
      <c r="G78" s="45">
        <v>8760</v>
      </c>
      <c r="H78" s="45">
        <v>8760</v>
      </c>
      <c r="I78" s="43">
        <v>8760</v>
      </c>
      <c r="J78" s="43">
        <v>8756.9340822499998</v>
      </c>
      <c r="K78" s="43">
        <v>8760</v>
      </c>
      <c r="L78" s="43">
        <v>8756.9340822499998</v>
      </c>
      <c r="M78" s="43">
        <v>8760</v>
      </c>
      <c r="N78" s="43">
        <v>8760</v>
      </c>
      <c r="O78" s="45">
        <v>8760</v>
      </c>
      <c r="P78" s="45">
        <v>8760</v>
      </c>
      <c r="Q78" s="43">
        <v>8760</v>
      </c>
      <c r="R78" s="43"/>
      <c r="S78" s="43"/>
      <c r="T78" s="43"/>
      <c r="U78" s="43"/>
      <c r="V78" s="43"/>
      <c r="W78" s="45"/>
      <c r="X78" s="45"/>
      <c r="Y78" s="43"/>
      <c r="Z78" s="43"/>
      <c r="AA78" s="43"/>
      <c r="AB78" s="43"/>
      <c r="AC78" s="43"/>
      <c r="AD78" s="43"/>
      <c r="AE78" s="45"/>
      <c r="AF78" s="45"/>
      <c r="AG78" s="43"/>
    </row>
    <row r="79" spans="1:33">
      <c r="A79" s="27">
        <v>19</v>
      </c>
      <c r="B79" s="43">
        <v>8758.2480469999991</v>
      </c>
      <c r="C79" s="43">
        <v>8760</v>
      </c>
      <c r="D79" s="43">
        <v>8757.3720699999994</v>
      </c>
      <c r="E79" s="43">
        <v>8760</v>
      </c>
      <c r="F79" s="43">
        <v>8760</v>
      </c>
      <c r="G79" s="45">
        <v>8760</v>
      </c>
      <c r="H79" s="45">
        <v>8760</v>
      </c>
      <c r="I79" s="43">
        <v>8760</v>
      </c>
      <c r="J79" s="43">
        <v>8758.2480469999991</v>
      </c>
      <c r="K79" s="43">
        <v>8760</v>
      </c>
      <c r="L79" s="43">
        <v>8758.0290527500001</v>
      </c>
      <c r="M79" s="43">
        <v>8760</v>
      </c>
      <c r="N79" s="43">
        <v>8760</v>
      </c>
      <c r="O79" s="45">
        <v>8760</v>
      </c>
      <c r="P79" s="45">
        <v>8760</v>
      </c>
      <c r="Q79" s="43">
        <v>8760</v>
      </c>
      <c r="R79" s="43"/>
      <c r="S79" s="43"/>
      <c r="T79" s="43"/>
      <c r="U79" s="43"/>
      <c r="V79" s="43"/>
      <c r="W79" s="45"/>
      <c r="X79" s="45"/>
      <c r="Y79" s="43"/>
      <c r="Z79" s="43"/>
      <c r="AA79" s="43"/>
      <c r="AB79" s="43"/>
      <c r="AC79" s="43"/>
      <c r="AD79" s="43"/>
      <c r="AE79" s="45"/>
      <c r="AF79" s="45"/>
      <c r="AG79" s="43"/>
    </row>
    <row r="80" spans="1:33">
      <c r="A80" s="27"/>
      <c r="B80" s="21"/>
      <c r="C80" s="21"/>
      <c r="D80" s="21"/>
      <c r="E80" s="21"/>
      <c r="F80" s="21"/>
      <c r="G80" s="23"/>
      <c r="H80" s="23"/>
      <c r="I80" s="21"/>
      <c r="J80" s="21"/>
      <c r="K80" s="21"/>
      <c r="L80" s="21"/>
      <c r="M80" s="21"/>
      <c r="N80" s="21"/>
      <c r="O80" s="23"/>
      <c r="P80" s="23"/>
      <c r="Q80" s="21"/>
      <c r="R80" s="21"/>
      <c r="S80" s="21"/>
      <c r="T80" s="21"/>
      <c r="U80" s="21"/>
      <c r="V80" s="21"/>
      <c r="W80" s="23"/>
      <c r="X80" s="23"/>
      <c r="Y80" s="21"/>
      <c r="Z80" s="21"/>
      <c r="AA80" s="21"/>
      <c r="AB80" s="21"/>
      <c r="AC80" s="21"/>
      <c r="AD80" s="21"/>
      <c r="AE80" s="23"/>
      <c r="AF80" s="23"/>
      <c r="AG80" s="21"/>
    </row>
    <row r="81" spans="1:33">
      <c r="A81" s="31"/>
      <c r="B81" s="31"/>
      <c r="C81" s="31"/>
      <c r="D81" s="31"/>
      <c r="E81" s="31"/>
      <c r="F81" s="31"/>
      <c r="G81" s="32"/>
      <c r="H81" s="32"/>
      <c r="I81" s="32"/>
      <c r="J81" s="31"/>
      <c r="K81" s="31"/>
      <c r="L81" s="31"/>
      <c r="M81" s="31"/>
      <c r="N81" s="31"/>
      <c r="O81" s="32"/>
      <c r="P81" s="32"/>
      <c r="Q81" s="32"/>
      <c r="R81" s="31"/>
      <c r="S81" s="31"/>
      <c r="T81" s="31"/>
      <c r="U81" s="31"/>
      <c r="V81" s="31"/>
      <c r="W81" s="32"/>
      <c r="X81" s="32"/>
      <c r="Y81" s="32"/>
      <c r="Z81" s="31"/>
      <c r="AA81" s="31"/>
      <c r="AB81" s="31"/>
      <c r="AC81" s="31"/>
      <c r="AD81" s="31"/>
      <c r="AE81" s="32"/>
      <c r="AF81" s="32"/>
      <c r="AG81" s="32"/>
    </row>
    <row r="82" spans="1:33">
      <c r="A82" s="28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</row>
    <row r="83" spans="1:33" s="42" customFormat="1" ht="37.5">
      <c r="A83" s="39" t="s">
        <v>39</v>
      </c>
      <c r="B83" s="40">
        <v>2.4917584679559801</v>
      </c>
      <c r="C83" s="40">
        <v>-4.9109410397652198</v>
      </c>
      <c r="D83" s="40">
        <v>2.0305076672842599</v>
      </c>
      <c r="E83" s="40">
        <v>-4.7434404030297097</v>
      </c>
      <c r="F83" s="40">
        <v>-4.5724711304578296</v>
      </c>
      <c r="G83" s="40">
        <v>-6.7990869514827699</v>
      </c>
      <c r="H83" s="40">
        <v>-4.6112992553852798</v>
      </c>
      <c r="I83" s="40">
        <v>-6.9074072953139396</v>
      </c>
      <c r="J83" s="40">
        <f>IF(OR(MIN(J$45:J$81)&gt;$E1*$G$1,SUM(J$45:J$81)=0),"",(LOG10(($E1*$G$1)/INDEX(J$45:J$81,MATCH($E1*$G$1,J$45:J$81)))/LOG10(INDEX(J$45:J$81,MATCH($E1*$G$1,J$45:J$81))/INDEX(J$45:J$81,1+MATCH($E1*$G$1,J$45:J$81))))*(INDEX($A$45:$A$81,MATCH($E1*$G$1,J$45:J$81))-INDEX($A$45:$A$81,1+MATCH($E1*$G$1,J$45:J$81)))+INDEX($A$45:$A$81,MATCH($E1*$G$1,J$45:J$81)))</f>
        <v>3.1411750217442447</v>
      </c>
      <c r="K83" s="126">
        <f t="shared" ref="K83:Q83" si="0">IF(OR(MIN(K$45:K$81)&gt;$E1*$G$1,SUM(K$45:K$81)=0),"",(LOG10(($E1*$G$1)/INDEX(K$45:K$81,MATCH($E1*$G$1,K$45:K$81)))/LOG10(INDEX(K$45:K$81,MATCH($E1*$G$1,K$45:K$81))/INDEX(K$45:K$81,1+MATCH($E1*$G$1,K$45:K$81))))*(INDEX($A$45:$A$81,MATCH($E1*$G$1,K$45:K$81))-INDEX($A$45:$A$81,1+MATCH($E1*$G$1,K$45:K$81)))+INDEX($A$45:$A$81,MATCH($E1*$G$1,K$45:K$81)))</f>
        <v>-4.1456866809607673</v>
      </c>
      <c r="L83" s="126">
        <f t="shared" si="0"/>
        <v>2.833035864958239</v>
      </c>
      <c r="M83" s="126">
        <f t="shared" si="0"/>
        <v>-4.057798767976724</v>
      </c>
      <c r="N83" s="126">
        <f t="shared" si="0"/>
        <v>-3.9299869717113061</v>
      </c>
      <c r="O83" s="126">
        <f t="shared" si="0"/>
        <v>-6.1010734868638661</v>
      </c>
      <c r="P83" s="126">
        <f>IF(OR(MIN(P$45:P$81)&gt;$E1*$G$1,SUM(P$45:P$81)=0),"",(LOG10(($E1*$G$1)/INDEX(P$45:P$81,MATCH($E1*$G$1,P$45:P$81)))/LOG10(INDEX(P$45:P$81,MATCH($E1*$G$1,P$45:P$81))/INDEX(P$45:P$81,1+MATCH($E1*$G$1,P$45:P$81))))*(INDEX($A$45:$A$81,MATCH($E1*$G$1,P$45:P$81))-INDEX($A$45:$A$81,1+MATCH($E1*$G$1,P$45:P$81)))+INDEX($A$45:$A$81,MATCH($E1*$G$1,P$45:P$81)))</f>
        <v>-3.8443611706584457</v>
      </c>
      <c r="Q83" s="126">
        <f t="shared" si="0"/>
        <v>-6.2048082811711582</v>
      </c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</row>
    <row r="84" spans="1:33">
      <c r="B84" s="34"/>
      <c r="C84" s="34"/>
      <c r="D84" s="34"/>
      <c r="E84" s="34"/>
      <c r="G84" s="12"/>
    </row>
    <row r="85" spans="1:33">
      <c r="G85" s="12"/>
    </row>
    <row r="86" spans="1:33">
      <c r="G86" s="12"/>
      <c r="H86" s="10"/>
      <c r="I86" s="10"/>
      <c r="J86" s="10"/>
      <c r="K86" s="10"/>
    </row>
    <row r="87" spans="1:33">
      <c r="G87" s="12"/>
    </row>
    <row r="88" spans="1:33">
      <c r="G88" s="12"/>
    </row>
    <row r="89" spans="1:33">
      <c r="G89" s="12"/>
    </row>
    <row r="90" spans="1:33">
      <c r="G90" s="12"/>
    </row>
    <row r="91" spans="1:33">
      <c r="G91" s="12"/>
    </row>
    <row r="92" spans="1:33">
      <c r="G92" s="12"/>
    </row>
    <row r="93" spans="1:33" s="12" customFormat="1">
      <c r="F93" s="11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1:33" s="12" customFormat="1">
      <c r="F94" s="11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1:33" s="12" customFormat="1">
      <c r="F95" s="11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s="12" customFormat="1">
      <c r="F96" s="11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s="12" customFormat="1">
      <c r="F97" s="11"/>
      <c r="G97" s="11"/>
      <c r="H97" s="35"/>
      <c r="I97" s="35"/>
      <c r="J97" s="35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s="12" customFormat="1" ht="13">
      <c r="A98" s="24"/>
      <c r="F98" s="11"/>
      <c r="G98" s="11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s="12" customFormat="1">
      <c r="F99" s="36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s="12" customFormat="1">
      <c r="F100" s="11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s="12" customFormat="1">
      <c r="F101" s="11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s="12" customFormat="1">
      <c r="F102" s="11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1:33" s="12" customFormat="1">
      <c r="F103" s="11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1:33" s="12" customFormat="1">
      <c r="F104" s="11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5" spans="1:33" s="12" customFormat="1">
      <c r="F105" s="11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1:33" s="12" customFormat="1">
      <c r="F106" s="11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7" spans="1:33" s="12" customFormat="1">
      <c r="F107" s="11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</row>
    <row r="108" spans="1:33" s="12" customFormat="1">
      <c r="F108" s="11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</row>
    <row r="109" spans="1:33" s="12" customFormat="1">
      <c r="F109" s="11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</row>
    <row r="110" spans="1:33" s="12" customFormat="1">
      <c r="F110" s="11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</row>
    <row r="111" spans="1:33" s="12" customFormat="1">
      <c r="F111" s="11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</row>
    <row r="112" spans="1:33" s="12" customFormat="1">
      <c r="F112" s="11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</row>
    <row r="114" spans="1:33" s="12" customFormat="1" ht="13">
      <c r="A114" s="24"/>
      <c r="F114" s="11"/>
      <c r="G114" s="11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</row>
    <row r="115" spans="1:33" s="12" customFormat="1">
      <c r="F115" s="36"/>
      <c r="G115" s="36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</row>
    <row r="124" spans="1:33" s="12" customFormat="1">
      <c r="F124" s="11"/>
      <c r="G124" s="11"/>
      <c r="H124" s="35"/>
      <c r="I124" s="35"/>
      <c r="J124" s="35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</row>
    <row r="126" spans="1:33" s="12" customFormat="1">
      <c r="F126" s="11"/>
      <c r="G126" s="11"/>
      <c r="H126" s="35"/>
      <c r="I126" s="35"/>
      <c r="J126" s="35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</row>
    <row r="128" spans="1:33" s="12" customFormat="1">
      <c r="F128" s="11"/>
      <c r="G128" s="11"/>
      <c r="H128" s="35"/>
      <c r="I128" s="35"/>
      <c r="J128" s="35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30" spans="6:33" s="12" customFormat="1">
      <c r="F130" s="11"/>
      <c r="G130" s="11"/>
      <c r="H130" s="10"/>
      <c r="I130" s="10"/>
      <c r="J130" s="10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</row>
    <row r="132" spans="6:33" s="12" customFormat="1">
      <c r="F132" s="37"/>
      <c r="G132" s="37"/>
      <c r="H132" s="38"/>
      <c r="I132" s="38"/>
      <c r="J132" s="38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</row>
    <row r="133" spans="6:33" s="12" customFormat="1">
      <c r="F133" s="37"/>
      <c r="G133" s="37"/>
      <c r="H133" s="35"/>
      <c r="I133" s="35"/>
      <c r="J133" s="35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</row>
    <row r="134" spans="6:33" s="12" customFormat="1">
      <c r="F134" s="37"/>
      <c r="G134" s="37"/>
      <c r="H134" s="35"/>
      <c r="I134" s="35"/>
      <c r="J134" s="35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</row>
    <row r="135" spans="6:33" s="12" customFormat="1">
      <c r="F135" s="37"/>
      <c r="G135" s="37"/>
      <c r="H135" s="35"/>
      <c r="I135" s="35"/>
      <c r="J135" s="35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</row>
    <row r="136" spans="6:33" s="12" customFormat="1">
      <c r="F136" s="37"/>
      <c r="G136" s="37"/>
      <c r="H136" s="35"/>
      <c r="I136" s="35"/>
      <c r="J136" s="35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</row>
    <row r="137" spans="6:33" s="12" customFormat="1">
      <c r="F137" s="37"/>
      <c r="G137" s="37"/>
      <c r="H137" s="35"/>
      <c r="I137" s="35"/>
      <c r="J137" s="35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</row>
    <row r="138" spans="6:33" s="12" customFormat="1">
      <c r="F138" s="37"/>
      <c r="G138" s="37"/>
      <c r="H138" s="35"/>
      <c r="I138" s="35"/>
      <c r="J138" s="35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</row>
    <row r="139" spans="6:33" s="12" customFormat="1">
      <c r="F139" s="37"/>
      <c r="G139" s="37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</row>
    <row r="140" spans="6:33" s="12" customFormat="1">
      <c r="F140" s="37"/>
      <c r="G140" s="37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4"/>
  <sheetViews>
    <sheetView topLeftCell="A34" zoomScaleNormal="100" workbookViewId="0">
      <selection activeCell="J43" sqref="J43:Q43"/>
    </sheetView>
  </sheetViews>
  <sheetFormatPr defaultColWidth="9" defaultRowHeight="12.5"/>
  <cols>
    <col min="1" max="1" width="8.54296875" style="12" customWidth="1"/>
    <col min="2" max="2" width="7.1796875" style="12" customWidth="1"/>
    <col min="3" max="3" width="8.26953125" style="12" customWidth="1"/>
    <col min="4" max="4" width="8.453125" style="12" customWidth="1"/>
    <col min="5" max="5" width="8.54296875" style="12" customWidth="1"/>
    <col min="6" max="7" width="7.453125" style="11" customWidth="1"/>
    <col min="8" max="17" width="7.453125" style="12" customWidth="1"/>
    <col min="18" max="18" width="7.453125" style="9" customWidth="1"/>
    <col min="19" max="19" width="9.1796875" style="9" customWidth="1"/>
    <col min="20" max="20" width="7.453125" style="9" customWidth="1"/>
    <col min="21" max="16384" width="9" style="9"/>
  </cols>
  <sheetData>
    <row r="1" spans="1:15" ht="21" customHeight="1">
      <c r="A1" s="247" t="s">
        <v>63</v>
      </c>
      <c r="B1" s="247"/>
      <c r="C1" s="247"/>
      <c r="D1" s="247"/>
      <c r="E1" s="123">
        <v>0.85</v>
      </c>
      <c r="F1" s="11" t="s">
        <v>155</v>
      </c>
      <c r="G1" s="11">
        <v>8760</v>
      </c>
      <c r="H1" s="12" t="s">
        <v>157</v>
      </c>
      <c r="I1" s="12">
        <v>14112</v>
      </c>
      <c r="L1" s="10"/>
      <c r="M1" s="29"/>
      <c r="N1" s="29"/>
      <c r="O1" s="10"/>
    </row>
    <row r="2" spans="1:15" ht="13">
      <c r="A2" s="25"/>
      <c r="F2" s="13"/>
      <c r="G2" s="13"/>
      <c r="H2" s="24"/>
      <c r="I2" s="24"/>
      <c r="J2" s="24"/>
    </row>
    <row r="3" spans="1:15" ht="13">
      <c r="A3" s="25"/>
      <c r="F3" s="13"/>
      <c r="G3" s="13"/>
      <c r="H3" s="24"/>
      <c r="I3" s="24"/>
      <c r="J3" s="24"/>
    </row>
    <row r="4" spans="1:15" ht="13">
      <c r="A4" s="25"/>
      <c r="F4" s="13"/>
      <c r="G4" s="13"/>
      <c r="H4" s="24"/>
      <c r="I4" s="24"/>
      <c r="J4" s="24"/>
    </row>
    <row r="5" spans="1:15" ht="13">
      <c r="A5" s="25"/>
      <c r="F5" s="13"/>
      <c r="G5" s="13"/>
      <c r="H5" s="24"/>
      <c r="I5" s="24"/>
      <c r="J5" s="24"/>
    </row>
    <row r="6" spans="1:15" ht="13">
      <c r="A6" s="25"/>
      <c r="F6" s="13"/>
      <c r="G6" s="13"/>
      <c r="H6" s="24"/>
      <c r="I6" s="24"/>
      <c r="J6" s="24"/>
    </row>
    <row r="7" spans="1:15" ht="13">
      <c r="A7" s="25"/>
      <c r="F7" s="13"/>
      <c r="G7" s="13"/>
      <c r="H7" s="24"/>
      <c r="I7" s="24"/>
      <c r="J7" s="24"/>
    </row>
    <row r="8" spans="1:15" ht="13">
      <c r="A8" s="25"/>
      <c r="F8" s="13"/>
      <c r="G8" s="13"/>
      <c r="H8" s="24"/>
      <c r="I8" s="24"/>
      <c r="J8" s="24"/>
    </row>
    <row r="9" spans="1:15" ht="13">
      <c r="A9" s="25"/>
      <c r="F9" s="13"/>
      <c r="G9" s="13"/>
      <c r="H9" s="24"/>
      <c r="I9" s="24"/>
      <c r="J9" s="24"/>
    </row>
    <row r="10" spans="1:15" ht="13">
      <c r="A10" s="25"/>
      <c r="F10" s="13"/>
      <c r="G10" s="13"/>
      <c r="H10" s="24"/>
      <c r="I10" s="24"/>
      <c r="J10" s="24"/>
    </row>
    <row r="11" spans="1:15" ht="13">
      <c r="A11" s="25"/>
      <c r="F11" s="13"/>
      <c r="G11" s="13"/>
      <c r="H11" s="24"/>
      <c r="I11" s="24"/>
      <c r="J11" s="24"/>
    </row>
    <row r="12" spans="1:15" ht="13">
      <c r="A12" s="25"/>
      <c r="F12" s="13"/>
      <c r="G12" s="13"/>
      <c r="H12" s="24"/>
      <c r="I12" s="24"/>
      <c r="J12" s="24"/>
    </row>
    <row r="13" spans="1:15" ht="13">
      <c r="A13" s="25"/>
      <c r="F13" s="13"/>
      <c r="G13" s="13"/>
      <c r="H13" s="24"/>
      <c r="I13" s="24"/>
      <c r="J13" s="24"/>
    </row>
    <row r="14" spans="1:15" ht="13">
      <c r="A14" s="25"/>
      <c r="F14" s="13"/>
      <c r="G14" s="13"/>
      <c r="H14" s="24"/>
      <c r="I14" s="24"/>
      <c r="J14" s="24"/>
    </row>
    <row r="15" spans="1:15" ht="13">
      <c r="A15" s="25"/>
      <c r="F15" s="13"/>
      <c r="G15" s="13"/>
      <c r="H15" s="24"/>
      <c r="I15" s="24"/>
      <c r="J15" s="24"/>
    </row>
    <row r="16" spans="1:15" ht="13">
      <c r="A16" s="25"/>
      <c r="F16" s="13"/>
      <c r="G16" s="13"/>
      <c r="H16" s="24"/>
      <c r="I16" s="24"/>
      <c r="J16" s="24"/>
    </row>
    <row r="17" spans="1:10" ht="13">
      <c r="A17" s="25"/>
      <c r="F17" s="13"/>
      <c r="G17" s="13"/>
      <c r="H17" s="24"/>
      <c r="I17" s="24"/>
      <c r="J17" s="24"/>
    </row>
    <row r="18" spans="1:10" ht="13">
      <c r="A18" s="25"/>
      <c r="F18" s="13"/>
      <c r="G18" s="13"/>
      <c r="H18" s="24"/>
      <c r="I18" s="24"/>
      <c r="J18" s="24"/>
    </row>
    <row r="19" spans="1:10" ht="13">
      <c r="A19" s="25"/>
      <c r="F19" s="13"/>
      <c r="G19" s="13"/>
      <c r="H19" s="24"/>
      <c r="I19" s="24"/>
      <c r="J19" s="24"/>
    </row>
    <row r="20" spans="1:10" ht="13">
      <c r="A20" s="25"/>
      <c r="F20" s="13"/>
      <c r="G20" s="13"/>
      <c r="H20" s="24"/>
      <c r="I20" s="24"/>
      <c r="J20" s="24"/>
    </row>
    <row r="21" spans="1:10" ht="13">
      <c r="A21" s="25"/>
      <c r="F21" s="13"/>
      <c r="G21" s="13"/>
      <c r="H21" s="24"/>
      <c r="I21" s="24"/>
      <c r="J21" s="24"/>
    </row>
    <row r="22" spans="1:10" ht="13">
      <c r="A22" s="25"/>
      <c r="F22" s="13"/>
      <c r="G22" s="13"/>
      <c r="H22" s="24"/>
      <c r="I22" s="24"/>
      <c r="J22" s="24"/>
    </row>
    <row r="23" spans="1:10" ht="13">
      <c r="A23" s="25"/>
      <c r="F23" s="13"/>
      <c r="G23" s="13"/>
      <c r="H23" s="24"/>
      <c r="I23" s="24"/>
      <c r="J23" s="24"/>
    </row>
    <row r="24" spans="1:10" ht="13">
      <c r="A24" s="25"/>
      <c r="F24" s="13"/>
      <c r="G24" s="13"/>
      <c r="H24" s="24"/>
      <c r="I24" s="24"/>
      <c r="J24" s="24"/>
    </row>
    <row r="25" spans="1:10" ht="13">
      <c r="A25" s="25"/>
      <c r="F25" s="13"/>
      <c r="G25" s="13"/>
      <c r="H25" s="24"/>
      <c r="I25" s="24"/>
      <c r="J25" s="24"/>
    </row>
    <row r="26" spans="1:10" ht="13">
      <c r="A26" s="25"/>
      <c r="F26" s="13"/>
      <c r="G26" s="13"/>
      <c r="H26" s="24"/>
      <c r="I26" s="24"/>
      <c r="J26" s="24"/>
    </row>
    <row r="27" spans="1:10" ht="13">
      <c r="A27" s="25"/>
      <c r="F27" s="13"/>
      <c r="G27" s="13"/>
      <c r="H27" s="24"/>
      <c r="I27" s="24"/>
      <c r="J27" s="24"/>
    </row>
    <row r="28" spans="1:10" ht="13">
      <c r="A28" s="25"/>
      <c r="F28" s="13"/>
      <c r="G28" s="13"/>
      <c r="H28" s="24"/>
      <c r="I28" s="24"/>
      <c r="J28" s="24"/>
    </row>
    <row r="29" spans="1:10" ht="13">
      <c r="A29" s="25"/>
      <c r="F29" s="13"/>
      <c r="G29" s="13"/>
      <c r="H29" s="24"/>
      <c r="I29" s="24"/>
      <c r="J29" s="24"/>
    </row>
    <row r="30" spans="1:10" ht="13">
      <c r="A30" s="25"/>
      <c r="F30" s="13"/>
      <c r="G30" s="13"/>
      <c r="H30" s="24"/>
      <c r="I30" s="24"/>
      <c r="J30" s="24"/>
    </row>
    <row r="31" spans="1:10" ht="13">
      <c r="A31" s="25"/>
      <c r="F31" s="13"/>
      <c r="G31" s="13"/>
      <c r="H31" s="24"/>
      <c r="I31" s="24"/>
      <c r="J31" s="24"/>
    </row>
    <row r="32" spans="1:10" ht="13">
      <c r="A32" s="25"/>
      <c r="F32" s="13"/>
      <c r="G32" s="13"/>
      <c r="H32" s="24"/>
      <c r="I32" s="24"/>
      <c r="J32" s="24"/>
    </row>
    <row r="33" spans="1:33" ht="13">
      <c r="A33" s="25"/>
      <c r="F33" s="13"/>
      <c r="G33" s="13"/>
      <c r="H33" s="24"/>
      <c r="I33" s="24"/>
      <c r="J33" s="24"/>
    </row>
    <row r="34" spans="1:33" ht="13">
      <c r="A34" s="25"/>
      <c r="F34" s="13"/>
      <c r="G34" s="13"/>
      <c r="H34" s="24"/>
      <c r="I34" s="24"/>
      <c r="J34" s="24"/>
    </row>
    <row r="35" spans="1:33" ht="13">
      <c r="A35" s="25"/>
      <c r="F35" s="13"/>
      <c r="G35" s="13"/>
      <c r="H35" s="24"/>
      <c r="I35" s="24"/>
      <c r="J35" s="24"/>
    </row>
    <row r="36" spans="1:33" ht="13">
      <c r="A36" s="25"/>
      <c r="F36" s="13"/>
      <c r="G36" s="13"/>
      <c r="H36" s="24"/>
      <c r="I36" s="24"/>
      <c r="J36" s="24"/>
    </row>
    <row r="37" spans="1:33" ht="13">
      <c r="A37" s="25"/>
      <c r="F37" s="13"/>
      <c r="G37" s="13"/>
      <c r="H37" s="24"/>
      <c r="I37" s="24"/>
      <c r="J37" s="24"/>
    </row>
    <row r="38" spans="1:33" ht="13">
      <c r="A38" s="25"/>
      <c r="F38" s="13"/>
      <c r="G38" s="13"/>
      <c r="H38" s="24"/>
      <c r="I38" s="24"/>
      <c r="J38" s="24"/>
    </row>
    <row r="39" spans="1:33" ht="13">
      <c r="A39" s="25"/>
      <c r="F39" s="13"/>
      <c r="G39" s="13"/>
      <c r="H39" s="24"/>
      <c r="I39" s="24"/>
      <c r="J39" s="24"/>
    </row>
    <row r="40" spans="1:33" ht="13">
      <c r="A40" s="25"/>
      <c r="F40" s="13"/>
      <c r="G40" s="13"/>
      <c r="H40" s="24"/>
      <c r="I40" s="24"/>
      <c r="J40" s="24"/>
    </row>
    <row r="41" spans="1:33" ht="13">
      <c r="A41" s="25"/>
      <c r="F41" s="13"/>
      <c r="G41" s="13"/>
      <c r="H41" s="24"/>
      <c r="I41" s="24"/>
      <c r="J41" s="24"/>
    </row>
    <row r="42" spans="1:33" ht="13">
      <c r="A42" s="25"/>
      <c r="F42" s="13"/>
      <c r="G42" s="13"/>
      <c r="H42" s="24"/>
      <c r="I42" s="24"/>
      <c r="J42" s="24"/>
    </row>
    <row r="43" spans="1:33" s="19" customFormat="1" ht="25.5" customHeight="1">
      <c r="A43" s="26"/>
      <c r="B43" s="248" t="s">
        <v>32</v>
      </c>
      <c r="C43" s="249"/>
      <c r="D43" s="249"/>
      <c r="E43" s="249"/>
      <c r="F43" s="249"/>
      <c r="G43" s="249"/>
      <c r="H43" s="249"/>
      <c r="I43" s="250"/>
      <c r="J43" s="248" t="s">
        <v>186</v>
      </c>
      <c r="K43" s="249"/>
      <c r="L43" s="249"/>
      <c r="M43" s="249"/>
      <c r="N43" s="249"/>
      <c r="O43" s="249"/>
      <c r="P43" s="249"/>
      <c r="Q43" s="250"/>
      <c r="R43" s="248" t="s">
        <v>50</v>
      </c>
      <c r="S43" s="249"/>
      <c r="T43" s="249"/>
      <c r="U43" s="249"/>
      <c r="V43" s="249"/>
      <c r="W43" s="249"/>
      <c r="X43" s="249"/>
      <c r="Y43" s="250"/>
      <c r="Z43" s="248" t="s">
        <v>51</v>
      </c>
      <c r="AA43" s="249"/>
      <c r="AB43" s="249"/>
      <c r="AC43" s="249"/>
      <c r="AD43" s="249"/>
      <c r="AE43" s="249"/>
      <c r="AF43" s="249"/>
      <c r="AG43" s="250"/>
    </row>
    <row r="44" spans="1:33" s="16" customFormat="1" ht="112.5" customHeight="1">
      <c r="A44" s="49" t="s">
        <v>58</v>
      </c>
      <c r="B44" s="20" t="s">
        <v>35</v>
      </c>
      <c r="C44" s="20" t="s">
        <v>36</v>
      </c>
      <c r="D44" s="20" t="s">
        <v>46</v>
      </c>
      <c r="E44" s="20" t="s">
        <v>47</v>
      </c>
      <c r="F44" s="20" t="s">
        <v>33</v>
      </c>
      <c r="G44" s="20" t="s">
        <v>34</v>
      </c>
      <c r="H44" s="20" t="s">
        <v>48</v>
      </c>
      <c r="I44" s="20" t="s">
        <v>49</v>
      </c>
      <c r="J44" s="20" t="s">
        <v>35</v>
      </c>
      <c r="K44" s="20" t="s">
        <v>36</v>
      </c>
      <c r="L44" s="20" t="s">
        <v>46</v>
      </c>
      <c r="M44" s="20" t="s">
        <v>47</v>
      </c>
      <c r="N44" s="20" t="s">
        <v>33</v>
      </c>
      <c r="O44" s="20" t="s">
        <v>34</v>
      </c>
      <c r="P44" s="20" t="s">
        <v>48</v>
      </c>
      <c r="Q44" s="20" t="s">
        <v>49</v>
      </c>
      <c r="R44" s="20" t="s">
        <v>35</v>
      </c>
      <c r="S44" s="20" t="s">
        <v>36</v>
      </c>
      <c r="T44" s="20" t="s">
        <v>46</v>
      </c>
      <c r="U44" s="20" t="s">
        <v>47</v>
      </c>
      <c r="V44" s="20" t="s">
        <v>33</v>
      </c>
      <c r="W44" s="20" t="s">
        <v>34</v>
      </c>
      <c r="X44" s="20" t="s">
        <v>48</v>
      </c>
      <c r="Y44" s="20" t="s">
        <v>49</v>
      </c>
      <c r="Z44" s="20" t="s">
        <v>35</v>
      </c>
      <c r="AA44" s="20" t="s">
        <v>36</v>
      </c>
      <c r="AB44" s="20" t="s">
        <v>46</v>
      </c>
      <c r="AC44" s="20" t="s">
        <v>47</v>
      </c>
      <c r="AD44" s="20" t="s">
        <v>33</v>
      </c>
      <c r="AE44" s="20" t="s">
        <v>34</v>
      </c>
      <c r="AF44" s="20" t="s">
        <v>48</v>
      </c>
      <c r="AG44" s="20" t="s">
        <v>49</v>
      </c>
    </row>
    <row r="45" spans="1:33" ht="13.5">
      <c r="A45" s="27">
        <v>-7</v>
      </c>
      <c r="B45" s="43">
        <v>2057.5295409999999</v>
      </c>
      <c r="C45" s="43">
        <v>5544.6049800000001</v>
      </c>
      <c r="D45" s="43">
        <v>2065.9968260000001</v>
      </c>
      <c r="E45" s="43">
        <v>5620.8095700000003</v>
      </c>
      <c r="F45" s="45">
        <v>3237.2927249999998</v>
      </c>
      <c r="G45" s="45">
        <v>6481.6416019999997</v>
      </c>
      <c r="H45" s="45">
        <v>3295.1520999999998</v>
      </c>
      <c r="I45" s="45">
        <v>6488.6977539999998</v>
      </c>
      <c r="J45" s="45"/>
      <c r="K45" s="45"/>
      <c r="L45" s="45"/>
      <c r="M45" s="45"/>
      <c r="N45" s="45"/>
      <c r="O45" s="45"/>
      <c r="P45" s="45"/>
      <c r="Q45" s="46"/>
      <c r="R45" s="43"/>
      <c r="S45" s="43"/>
      <c r="T45" s="43"/>
      <c r="U45" s="43"/>
      <c r="V45" s="45"/>
      <c r="W45" s="45"/>
      <c r="X45" s="45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7">
        <v>-6</v>
      </c>
      <c r="B46" s="43">
        <v>2708.0927729999999</v>
      </c>
      <c r="C46" s="43">
        <v>6039.9360349999997</v>
      </c>
      <c r="D46" s="43">
        <v>2579.6735840000001</v>
      </c>
      <c r="E46" s="43">
        <v>6128.841797</v>
      </c>
      <c r="F46" s="45">
        <v>4102.3583980000003</v>
      </c>
      <c r="G46" s="45">
        <v>7209.8208009999998</v>
      </c>
      <c r="H46" s="45">
        <v>4205.3759769999997</v>
      </c>
      <c r="I46" s="45">
        <v>7143.4946289999998</v>
      </c>
      <c r="J46" s="45">
        <v>2130.170349</v>
      </c>
      <c r="K46" s="45">
        <v>5632.4377437499998</v>
      </c>
      <c r="L46" s="45">
        <v>2150.4160155</v>
      </c>
      <c r="M46" s="45">
        <v>5780.8176267500003</v>
      </c>
      <c r="N46" s="45">
        <v>3485.55914325</v>
      </c>
      <c r="O46" s="45">
        <v>6624.6864017500002</v>
      </c>
      <c r="P46" s="45">
        <v>3571.7080692499999</v>
      </c>
      <c r="Q46" s="46">
        <v>6637.3969727499998</v>
      </c>
      <c r="R46" s="43"/>
      <c r="S46" s="43"/>
      <c r="T46" s="43"/>
      <c r="U46" s="43"/>
      <c r="V46" s="45"/>
      <c r="W46" s="45"/>
      <c r="X46" s="45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7">
        <v>-5</v>
      </c>
      <c r="B47" s="43">
        <v>3261.283203</v>
      </c>
      <c r="C47" s="43">
        <v>6508.4545900000003</v>
      </c>
      <c r="D47" s="43">
        <v>3264.1057129999999</v>
      </c>
      <c r="E47" s="43">
        <v>6621.3505859999996</v>
      </c>
      <c r="F47" s="45">
        <v>4997.0590819999998</v>
      </c>
      <c r="G47" s="45">
        <v>7970.4575199999999</v>
      </c>
      <c r="H47" s="45">
        <v>5023.8720700000003</v>
      </c>
      <c r="I47" s="45">
        <v>7873.0849609999996</v>
      </c>
      <c r="J47" s="45">
        <v>2777.3903805</v>
      </c>
      <c r="K47" s="45">
        <v>6131.0656737500003</v>
      </c>
      <c r="L47" s="45">
        <v>2723.7816162499998</v>
      </c>
      <c r="M47" s="45">
        <v>6316.9689942499999</v>
      </c>
      <c r="N47" s="45">
        <v>4417.0335690000002</v>
      </c>
      <c r="O47" s="45">
        <v>7331.9799807500003</v>
      </c>
      <c r="P47" s="45">
        <v>4520.0000002500001</v>
      </c>
      <c r="Q47" s="45">
        <v>7289.8922119999997</v>
      </c>
      <c r="R47" s="43"/>
      <c r="S47" s="43"/>
      <c r="T47" s="43"/>
      <c r="U47" s="43"/>
      <c r="V47" s="45"/>
      <c r="W47" s="45"/>
      <c r="X47" s="45"/>
      <c r="Y47" s="45"/>
      <c r="Z47" s="43"/>
      <c r="AA47" s="43"/>
      <c r="AB47" s="43"/>
      <c r="AC47" s="43"/>
      <c r="AD47" s="45"/>
      <c r="AE47" s="45"/>
      <c r="AF47" s="45"/>
      <c r="AG47" s="45"/>
    </row>
    <row r="48" spans="1:33">
      <c r="A48" s="27">
        <v>-4</v>
      </c>
      <c r="B48" s="43">
        <v>3879.3889159999999</v>
      </c>
      <c r="C48" s="43">
        <v>7099.7470700000003</v>
      </c>
      <c r="D48" s="43">
        <v>3818.7072750000002</v>
      </c>
      <c r="E48" s="43">
        <v>7168.8959960000002</v>
      </c>
      <c r="F48" s="45">
        <v>5711.1264650000003</v>
      </c>
      <c r="G48" s="45">
        <v>8629.4882809999999</v>
      </c>
      <c r="H48" s="45">
        <v>5824.0224609999996</v>
      </c>
      <c r="I48" s="45">
        <v>8616.7871090000008</v>
      </c>
      <c r="J48" s="45">
        <v>3474.8096312500002</v>
      </c>
      <c r="K48" s="45">
        <v>6633.2777100000003</v>
      </c>
      <c r="L48" s="45">
        <v>3414.7561034999999</v>
      </c>
      <c r="M48" s="45">
        <v>6820.2369385000002</v>
      </c>
      <c r="N48" s="45">
        <v>5090.5759277500001</v>
      </c>
      <c r="O48" s="45">
        <v>8104.2152102500004</v>
      </c>
      <c r="P48" s="45">
        <v>5272.9096677500002</v>
      </c>
      <c r="Q48" s="45">
        <v>8104.0104979999996</v>
      </c>
      <c r="R48" s="43"/>
      <c r="S48" s="43"/>
      <c r="T48" s="43"/>
      <c r="U48" s="43"/>
      <c r="V48" s="45"/>
      <c r="W48" s="45"/>
      <c r="X48" s="45"/>
      <c r="Y48" s="45"/>
      <c r="Z48" s="43"/>
      <c r="AA48" s="43"/>
      <c r="AB48" s="43"/>
      <c r="AC48" s="43"/>
      <c r="AD48" s="45"/>
      <c r="AE48" s="45"/>
      <c r="AF48" s="45"/>
      <c r="AG48" s="45"/>
    </row>
    <row r="49" spans="1:33">
      <c r="A49" s="27">
        <v>-3</v>
      </c>
      <c r="B49" s="43">
        <v>4342.2622069999998</v>
      </c>
      <c r="C49" s="43">
        <v>7613.423828</v>
      </c>
      <c r="D49" s="43">
        <v>4347.9072269999997</v>
      </c>
      <c r="E49" s="43">
        <v>7796.8798829999996</v>
      </c>
      <c r="F49" s="45">
        <v>6422.3710940000001</v>
      </c>
      <c r="G49" s="45">
        <v>9313.9199219999991</v>
      </c>
      <c r="H49" s="45">
        <v>6531.0336909999996</v>
      </c>
      <c r="I49" s="45">
        <v>9395.7695309999999</v>
      </c>
      <c r="J49" s="45">
        <v>3979.1072387499999</v>
      </c>
      <c r="K49" s="45">
        <v>7300.1662594999998</v>
      </c>
      <c r="L49" s="45">
        <v>3892.007263</v>
      </c>
      <c r="M49" s="45">
        <v>7294.8919677499998</v>
      </c>
      <c r="N49" s="45">
        <v>5782.9376222499995</v>
      </c>
      <c r="O49" s="45">
        <v>8822.5961912500006</v>
      </c>
      <c r="P49" s="45">
        <v>6025.7752684999996</v>
      </c>
      <c r="Q49" s="45">
        <v>8872.5327144999992</v>
      </c>
      <c r="R49" s="43"/>
      <c r="S49" s="43"/>
      <c r="T49" s="43"/>
      <c r="U49" s="43"/>
      <c r="V49" s="45"/>
      <c r="W49" s="45"/>
      <c r="X49" s="45"/>
      <c r="Y49" s="45"/>
      <c r="Z49" s="43"/>
      <c r="AA49" s="43"/>
      <c r="AB49" s="43"/>
      <c r="AC49" s="43"/>
      <c r="AD49" s="45"/>
      <c r="AE49" s="45"/>
      <c r="AF49" s="45"/>
      <c r="AG49" s="45"/>
    </row>
    <row r="50" spans="1:33">
      <c r="A50" s="27">
        <v>-2</v>
      </c>
      <c r="B50" s="43">
        <v>4929.3217770000001</v>
      </c>
      <c r="C50" s="43">
        <v>8213.1835940000001</v>
      </c>
      <c r="D50" s="43">
        <v>4796.6689450000003</v>
      </c>
      <c r="E50" s="43">
        <v>8396.6396480000003</v>
      </c>
      <c r="F50" s="45">
        <v>7123.7377930000002</v>
      </c>
      <c r="G50" s="45">
        <v>10030.809569999999</v>
      </c>
      <c r="H50" s="45">
        <v>7278.9697269999997</v>
      </c>
      <c r="I50" s="45">
        <v>10099.958008</v>
      </c>
      <c r="J50" s="45">
        <v>4407.0270995000001</v>
      </c>
      <c r="K50" s="45">
        <v>7817.3637694999998</v>
      </c>
      <c r="L50" s="45">
        <v>4399.0976565000001</v>
      </c>
      <c r="M50" s="45">
        <v>7934.8198242500002</v>
      </c>
      <c r="N50" s="45">
        <v>6617.7127687499997</v>
      </c>
      <c r="O50" s="45">
        <v>9401.1423340000001</v>
      </c>
      <c r="P50" s="45">
        <v>6636.0177000000003</v>
      </c>
      <c r="Q50" s="45">
        <v>9589.8166502500007</v>
      </c>
      <c r="R50" s="43"/>
      <c r="S50" s="43"/>
      <c r="T50" s="43"/>
      <c r="U50" s="43"/>
      <c r="V50" s="45"/>
      <c r="W50" s="45"/>
      <c r="X50" s="45"/>
      <c r="Y50" s="45"/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7">
        <v>-1</v>
      </c>
      <c r="B51" s="43">
        <v>5419.0078130000002</v>
      </c>
      <c r="C51" s="43">
        <v>8867.9804690000001</v>
      </c>
      <c r="D51" s="43">
        <v>5341.3920900000003</v>
      </c>
      <c r="E51" s="43">
        <v>9014.7451170000004</v>
      </c>
      <c r="F51" s="45">
        <v>7998.6816410000001</v>
      </c>
      <c r="G51" s="45">
        <v>10744.876953000001</v>
      </c>
      <c r="H51" s="45">
        <v>8091.8208009999998</v>
      </c>
      <c r="I51" s="45">
        <v>10757.577148</v>
      </c>
      <c r="J51" s="45">
        <v>5107.7432859999999</v>
      </c>
      <c r="K51" s="45">
        <v>8396.8828127500001</v>
      </c>
      <c r="L51" s="45">
        <v>4948.8497312500003</v>
      </c>
      <c r="M51" s="45">
        <v>8570.1660152500008</v>
      </c>
      <c r="N51" s="45">
        <v>7342.473755</v>
      </c>
      <c r="O51" s="45">
        <v>10180.32641575</v>
      </c>
      <c r="P51" s="45">
        <v>7425.1824955000002</v>
      </c>
      <c r="Q51" s="46">
        <v>10167.362793</v>
      </c>
      <c r="R51" s="43"/>
      <c r="S51" s="43"/>
      <c r="T51" s="43"/>
      <c r="U51" s="43"/>
      <c r="V51" s="45"/>
      <c r="W51" s="45"/>
      <c r="X51" s="45"/>
      <c r="Y51" s="46"/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7">
        <v>0</v>
      </c>
      <c r="B52" s="43">
        <v>5815.5551759999998</v>
      </c>
      <c r="C52" s="43">
        <v>9504.4316409999992</v>
      </c>
      <c r="D52" s="43">
        <v>5819.7885740000002</v>
      </c>
      <c r="E52" s="43">
        <v>9630.0283199999994</v>
      </c>
      <c r="F52" s="45">
        <v>9114.9404300000006</v>
      </c>
      <c r="G52" s="45">
        <v>11700.258789</v>
      </c>
      <c r="H52" s="45">
        <v>9212.3134769999997</v>
      </c>
      <c r="I52" s="45">
        <v>11643.811523</v>
      </c>
      <c r="J52" s="45">
        <v>5481.1446537499996</v>
      </c>
      <c r="K52" s="45">
        <v>8979.0932620000003</v>
      </c>
      <c r="L52" s="45">
        <v>5489.9912109999996</v>
      </c>
      <c r="M52" s="45">
        <v>9239.5659177500002</v>
      </c>
      <c r="N52" s="45">
        <v>8323.7463382499991</v>
      </c>
      <c r="O52" s="45">
        <v>11024.722411999999</v>
      </c>
      <c r="P52" s="45">
        <v>8322.9439700000003</v>
      </c>
      <c r="Q52" s="46">
        <v>10971.13574175</v>
      </c>
      <c r="R52" s="43"/>
      <c r="S52" s="43"/>
      <c r="T52" s="43"/>
      <c r="U52" s="43"/>
      <c r="V52" s="45"/>
      <c r="W52" s="45"/>
      <c r="X52" s="45"/>
      <c r="Y52" s="46"/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7">
        <v>1</v>
      </c>
      <c r="B53" s="43">
        <v>6392.7358400000003</v>
      </c>
      <c r="C53" s="43">
        <v>10162.050781</v>
      </c>
      <c r="D53" s="43">
        <v>6319.3535160000001</v>
      </c>
      <c r="E53" s="43">
        <v>10248.134765999999</v>
      </c>
      <c r="F53" s="45">
        <v>10366.674805000001</v>
      </c>
      <c r="G53" s="45">
        <v>12376.223633</v>
      </c>
      <c r="H53" s="45">
        <v>10424.534180000001</v>
      </c>
      <c r="I53" s="45">
        <v>12338.122069999999</v>
      </c>
      <c r="J53" s="45">
        <v>5940.8503419999997</v>
      </c>
      <c r="K53" s="45">
        <v>9689.8364259999998</v>
      </c>
      <c r="L53" s="45">
        <v>5917.6798095000004</v>
      </c>
      <c r="M53" s="45">
        <v>9712.5549315000007</v>
      </c>
      <c r="N53" s="45">
        <v>9475.8740237500006</v>
      </c>
      <c r="O53" s="45">
        <v>11905.25</v>
      </c>
      <c r="P53" s="45">
        <v>9539.3686527499995</v>
      </c>
      <c r="Q53" s="46">
        <v>11862.389159750001</v>
      </c>
      <c r="R53" s="43"/>
      <c r="S53" s="43"/>
      <c r="T53" s="43"/>
      <c r="U53" s="43"/>
      <c r="V53" s="45"/>
      <c r="W53" s="45"/>
      <c r="X53" s="45"/>
      <c r="Y53" s="46"/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7">
        <v>2</v>
      </c>
      <c r="B54" s="43">
        <v>6862.6655270000001</v>
      </c>
      <c r="C54" s="43">
        <v>10709.596680000001</v>
      </c>
      <c r="D54" s="43">
        <v>6817.5073240000002</v>
      </c>
      <c r="E54" s="43">
        <v>10898.697265999999</v>
      </c>
      <c r="F54" s="45">
        <v>11560.550781</v>
      </c>
      <c r="G54" s="45">
        <v>13022.553711</v>
      </c>
      <c r="H54" s="45">
        <v>11543.616211</v>
      </c>
      <c r="I54" s="45">
        <v>13007.030273</v>
      </c>
      <c r="J54" s="45">
        <v>6531.2182617500002</v>
      </c>
      <c r="K54" s="45">
        <v>10313.937255749999</v>
      </c>
      <c r="L54" s="45">
        <v>6422.8919679999999</v>
      </c>
      <c r="M54" s="45">
        <v>10388.775390999999</v>
      </c>
      <c r="N54" s="45">
        <v>10577.143798999999</v>
      </c>
      <c r="O54" s="45">
        <v>12530.806152499999</v>
      </c>
      <c r="P54" s="45">
        <v>10699.30468775</v>
      </c>
      <c r="Q54" s="46">
        <v>12476.349120749999</v>
      </c>
      <c r="R54" s="43"/>
      <c r="S54" s="43"/>
      <c r="T54" s="43"/>
      <c r="U54" s="43"/>
      <c r="V54" s="45"/>
      <c r="W54" s="45"/>
      <c r="X54" s="45"/>
      <c r="Y54" s="46"/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7">
        <v>3</v>
      </c>
      <c r="B55" s="43">
        <v>7380.576172</v>
      </c>
      <c r="C55" s="43">
        <v>11276.899414</v>
      </c>
      <c r="D55" s="43">
        <v>7373.5200199999999</v>
      </c>
      <c r="E55" s="43">
        <v>11420.841796999999</v>
      </c>
      <c r="F55" s="45">
        <v>12469.363281</v>
      </c>
      <c r="G55" s="45">
        <v>13386.643555000001</v>
      </c>
      <c r="H55" s="45">
        <v>12556.857421999999</v>
      </c>
      <c r="I55" s="45">
        <v>13395.110352</v>
      </c>
      <c r="J55" s="45">
        <v>7042.1431882500001</v>
      </c>
      <c r="K55" s="45">
        <v>10825.4223635</v>
      </c>
      <c r="L55" s="45">
        <v>7027.5104979999996</v>
      </c>
      <c r="M55" s="45">
        <v>11005.233398750001</v>
      </c>
      <c r="N55" s="45">
        <v>11901.753906</v>
      </c>
      <c r="O55" s="45">
        <v>13076.576171999999</v>
      </c>
      <c r="P55" s="45">
        <v>11828.926513750001</v>
      </c>
      <c r="Q55" s="46">
        <v>13056.05029275</v>
      </c>
      <c r="R55" s="43"/>
      <c r="S55" s="43"/>
      <c r="T55" s="43"/>
      <c r="U55" s="43"/>
      <c r="V55" s="45"/>
      <c r="W55" s="45"/>
      <c r="X55" s="45"/>
      <c r="Y55" s="46"/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7">
        <v>4</v>
      </c>
      <c r="B56" s="43">
        <v>7976.1025390000004</v>
      </c>
      <c r="C56" s="43">
        <v>11783.519531</v>
      </c>
      <c r="D56" s="43">
        <v>7928.1215819999998</v>
      </c>
      <c r="E56" s="43">
        <v>11887.949219</v>
      </c>
      <c r="F56" s="45">
        <v>13246.934569999999</v>
      </c>
      <c r="G56" s="45">
        <v>13723.919921999999</v>
      </c>
      <c r="H56" s="45">
        <v>13217.298828000001</v>
      </c>
      <c r="I56" s="45">
        <v>13725.331055000001</v>
      </c>
      <c r="J56" s="45">
        <v>7592.4577637499997</v>
      </c>
      <c r="K56" s="45">
        <v>11456.554443249999</v>
      </c>
      <c r="L56" s="45">
        <v>7436.1704104999999</v>
      </c>
      <c r="M56" s="45">
        <v>11548.618652499999</v>
      </c>
      <c r="N56" s="45">
        <v>12662.75610325</v>
      </c>
      <c r="O56" s="45">
        <v>13512.96264675</v>
      </c>
      <c r="P56" s="45">
        <v>12802.9677735</v>
      </c>
      <c r="Q56" s="46">
        <v>13479.665527749999</v>
      </c>
      <c r="R56" s="43"/>
      <c r="S56" s="43"/>
      <c r="T56" s="43"/>
      <c r="U56" s="43"/>
      <c r="V56" s="45"/>
      <c r="W56" s="45"/>
      <c r="X56" s="45"/>
      <c r="Y56" s="46"/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7">
        <v>5</v>
      </c>
      <c r="B57" s="43">
        <v>8604.0859380000002</v>
      </c>
      <c r="C57" s="43">
        <v>12250.626953000001</v>
      </c>
      <c r="D57" s="43">
        <v>8539.1708980000003</v>
      </c>
      <c r="E57" s="43">
        <v>12295.785156</v>
      </c>
      <c r="F57" s="45">
        <v>13644.892578000001</v>
      </c>
      <c r="G57" s="45">
        <v>13893.263671999999</v>
      </c>
      <c r="H57" s="45">
        <v>13664.649414</v>
      </c>
      <c r="I57" s="45">
        <v>13891.852539</v>
      </c>
      <c r="J57" s="45">
        <v>8196.0983887500006</v>
      </c>
      <c r="K57" s="45">
        <v>11852.2963865</v>
      </c>
      <c r="L57" s="45">
        <v>8145.8839109999999</v>
      </c>
      <c r="M57" s="45">
        <v>12048.908203249999</v>
      </c>
      <c r="N57" s="45">
        <v>13405.424072</v>
      </c>
      <c r="O57" s="45">
        <v>13755.255859499999</v>
      </c>
      <c r="P57" s="45">
        <v>13265.136474499999</v>
      </c>
      <c r="Q57" s="46">
        <v>13744.961426</v>
      </c>
      <c r="R57" s="43"/>
      <c r="S57" s="43"/>
      <c r="T57" s="43"/>
      <c r="U57" s="43"/>
      <c r="V57" s="45"/>
      <c r="W57" s="45"/>
      <c r="X57" s="45"/>
      <c r="Y57" s="46"/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7">
        <v>6</v>
      </c>
      <c r="B58" s="43">
        <v>9241.9492190000001</v>
      </c>
      <c r="C58" s="43">
        <v>12648.585938</v>
      </c>
      <c r="D58" s="43">
        <v>9174.2109380000002</v>
      </c>
      <c r="E58" s="43">
        <v>12679.631836</v>
      </c>
      <c r="F58" s="45">
        <v>13910.198242</v>
      </c>
      <c r="G58" s="45">
        <v>14001.926758</v>
      </c>
      <c r="H58" s="45">
        <v>13903.142578000001</v>
      </c>
      <c r="I58" s="45">
        <v>14001.926758</v>
      </c>
      <c r="J58" s="45">
        <v>8740.5517582499997</v>
      </c>
      <c r="K58" s="45">
        <v>12377.11669925</v>
      </c>
      <c r="L58" s="45">
        <v>8781.9309080000003</v>
      </c>
      <c r="M58" s="45">
        <v>12417.746826000001</v>
      </c>
      <c r="N58" s="45">
        <v>13717.218994000001</v>
      </c>
      <c r="O58" s="45">
        <v>13928.429443499999</v>
      </c>
      <c r="P58" s="45">
        <v>13735.272704999999</v>
      </c>
      <c r="Q58" s="46">
        <v>13913.37109375</v>
      </c>
      <c r="R58" s="43"/>
      <c r="S58" s="43"/>
      <c r="T58" s="43"/>
      <c r="U58" s="43"/>
      <c r="V58" s="45"/>
      <c r="W58" s="45"/>
      <c r="X58" s="45"/>
      <c r="Y58" s="46"/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7">
        <v>7</v>
      </c>
      <c r="B59" s="43">
        <v>9943.3154300000006</v>
      </c>
      <c r="C59" s="43">
        <v>12988.684569999999</v>
      </c>
      <c r="D59" s="43">
        <v>9874.1660159999992</v>
      </c>
      <c r="E59" s="43">
        <v>13052.188477</v>
      </c>
      <c r="F59" s="45">
        <v>14023.094727</v>
      </c>
      <c r="G59" s="45">
        <v>14066.841796999999</v>
      </c>
      <c r="H59" s="45">
        <v>14024.505859000001</v>
      </c>
      <c r="I59" s="46">
        <v>14068.252930000001</v>
      </c>
      <c r="J59" s="43">
        <v>9482.2907717500002</v>
      </c>
      <c r="K59" s="43">
        <v>12710.610596</v>
      </c>
      <c r="L59" s="43">
        <v>9249.1997074999999</v>
      </c>
      <c r="M59" s="43">
        <v>12812.770996249999</v>
      </c>
      <c r="N59" s="45">
        <v>13943.42236325</v>
      </c>
      <c r="O59" s="45">
        <v>14011.155517749999</v>
      </c>
      <c r="P59" s="45">
        <v>13944.48339825</v>
      </c>
      <c r="Q59" s="46">
        <v>14019.508301</v>
      </c>
      <c r="R59" s="43"/>
      <c r="S59" s="43"/>
      <c r="T59" s="43"/>
      <c r="U59" s="43"/>
      <c r="V59" s="45"/>
      <c r="W59" s="45"/>
      <c r="X59" s="45"/>
      <c r="Y59" s="46"/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7">
        <v>8</v>
      </c>
      <c r="B60" s="43">
        <v>10574.122069999999</v>
      </c>
      <c r="C60" s="43">
        <v>13251.167969</v>
      </c>
      <c r="D60" s="43">
        <v>10507.794921999999</v>
      </c>
      <c r="E60" s="43">
        <v>13348.541015999999</v>
      </c>
      <c r="F60" s="45">
        <v>14082.365234000001</v>
      </c>
      <c r="G60" s="45">
        <v>14086.598633</v>
      </c>
      <c r="H60" s="45">
        <v>14078.130859000001</v>
      </c>
      <c r="I60" s="46">
        <v>14095.065430000001</v>
      </c>
      <c r="J60" s="43">
        <v>10182.017089999999</v>
      </c>
      <c r="K60" s="43">
        <v>13052.305419750001</v>
      </c>
      <c r="L60" s="43">
        <v>10095.573242500001</v>
      </c>
      <c r="M60" s="43">
        <v>13114.27661175</v>
      </c>
      <c r="N60" s="45">
        <v>14032.91235375</v>
      </c>
      <c r="O60" s="45">
        <v>14073.781005999999</v>
      </c>
      <c r="P60" s="45">
        <v>14043.912109000001</v>
      </c>
      <c r="Q60" s="46">
        <v>14076.956055000001</v>
      </c>
      <c r="R60" s="43"/>
      <c r="S60" s="43"/>
      <c r="T60" s="43"/>
      <c r="U60" s="43"/>
      <c r="V60" s="45"/>
      <c r="W60" s="45"/>
      <c r="X60" s="45"/>
      <c r="Y60" s="46"/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7">
        <v>9</v>
      </c>
      <c r="B61" s="43">
        <v>11204.927734000001</v>
      </c>
      <c r="C61" s="43">
        <v>13475.548828000001</v>
      </c>
      <c r="D61" s="43">
        <v>11189.405273</v>
      </c>
      <c r="E61" s="43">
        <v>13519.295898</v>
      </c>
      <c r="F61" s="45">
        <v>14103.533203000001</v>
      </c>
      <c r="G61" s="45">
        <v>14106.355469</v>
      </c>
      <c r="H61" s="45">
        <v>14104.944336</v>
      </c>
      <c r="I61" s="46">
        <v>14109.177734000001</v>
      </c>
      <c r="J61" s="43">
        <v>10720.823485999999</v>
      </c>
      <c r="K61" s="43">
        <v>13338.263183749999</v>
      </c>
      <c r="L61" s="43">
        <v>10608.19750975</v>
      </c>
      <c r="M61" s="43">
        <v>13415.229736499999</v>
      </c>
      <c r="N61" s="45">
        <v>14089.657226249999</v>
      </c>
      <c r="O61" s="45">
        <v>14092.537842</v>
      </c>
      <c r="P61" s="45">
        <v>14081.83422825</v>
      </c>
      <c r="Q61" s="46">
        <v>14099.593505999999</v>
      </c>
      <c r="R61" s="43"/>
      <c r="S61" s="43"/>
      <c r="T61" s="43"/>
      <c r="U61" s="43"/>
      <c r="V61" s="45"/>
      <c r="W61" s="45"/>
      <c r="X61" s="45"/>
      <c r="Y61" s="46"/>
      <c r="Z61" s="43"/>
      <c r="AA61" s="43"/>
      <c r="AB61" s="43"/>
      <c r="AC61" s="43"/>
      <c r="AD61" s="45"/>
      <c r="AE61" s="45"/>
      <c r="AF61" s="45"/>
      <c r="AG61" s="46"/>
    </row>
    <row r="62" spans="1:33" ht="13.5">
      <c r="A62" s="27">
        <v>10</v>
      </c>
      <c r="B62" s="43">
        <v>11744.006836</v>
      </c>
      <c r="C62" s="43">
        <v>13651.949219</v>
      </c>
      <c r="D62" s="43">
        <v>11806.099609000001</v>
      </c>
      <c r="E62" s="43">
        <v>13698.518555000001</v>
      </c>
      <c r="F62" s="45">
        <v>14104.944336</v>
      </c>
      <c r="G62" s="45">
        <v>14106.355469</v>
      </c>
      <c r="H62" s="45">
        <v>14106.355469</v>
      </c>
      <c r="I62" s="46">
        <v>14109.177734000001</v>
      </c>
      <c r="J62" s="43">
        <v>11274.6975095</v>
      </c>
      <c r="K62" s="43">
        <v>13498.64892575</v>
      </c>
      <c r="L62" s="43">
        <v>11380.578857</v>
      </c>
      <c r="M62" s="43">
        <v>13551.10156225</v>
      </c>
      <c r="N62" s="45">
        <v>14103.885986249999</v>
      </c>
      <c r="O62" s="45">
        <v>14106.355469</v>
      </c>
      <c r="P62" s="45">
        <v>14105.297119250001</v>
      </c>
      <c r="Q62" s="46">
        <v>14109.177734000001</v>
      </c>
      <c r="R62" s="43"/>
      <c r="S62" s="43"/>
      <c r="T62" s="43"/>
      <c r="U62" s="43"/>
      <c r="V62" s="45"/>
      <c r="W62" s="45"/>
      <c r="X62" s="45"/>
      <c r="Y62" s="46"/>
      <c r="Z62" s="43"/>
      <c r="AA62" s="43"/>
      <c r="AB62" s="43"/>
      <c r="AC62" s="43"/>
      <c r="AD62" s="45"/>
      <c r="AE62" s="45"/>
      <c r="AF62" s="45"/>
      <c r="AG62" s="46"/>
    </row>
    <row r="63" spans="1:33" ht="13.5">
      <c r="A63" s="27">
        <v>11</v>
      </c>
      <c r="B63" s="43">
        <v>12301.430664</v>
      </c>
      <c r="C63" s="43">
        <v>13777.545898</v>
      </c>
      <c r="D63" s="43">
        <v>12208.291015999999</v>
      </c>
      <c r="E63" s="43">
        <v>13826.9375</v>
      </c>
      <c r="F63" s="45">
        <v>14112</v>
      </c>
      <c r="G63" s="45">
        <v>14107.766602</v>
      </c>
      <c r="H63" s="45">
        <v>14110.588867</v>
      </c>
      <c r="I63" s="46">
        <v>14112</v>
      </c>
      <c r="J63" s="43">
        <v>11922.362793</v>
      </c>
      <c r="K63" s="43">
        <v>13693.348388750001</v>
      </c>
      <c r="L63" s="43">
        <v>11945.64746075</v>
      </c>
      <c r="M63" s="43">
        <v>13728.62329125</v>
      </c>
      <c r="N63" s="45">
        <v>14107.708252</v>
      </c>
      <c r="O63" s="45">
        <v>14106.70825225</v>
      </c>
      <c r="P63" s="45">
        <v>14107.413818499999</v>
      </c>
      <c r="Q63" s="46">
        <v>14109.8833005</v>
      </c>
      <c r="R63" s="43"/>
      <c r="S63" s="43"/>
      <c r="T63" s="43"/>
      <c r="U63" s="43"/>
      <c r="V63" s="45"/>
      <c r="W63" s="45"/>
      <c r="X63" s="45"/>
      <c r="Y63" s="46"/>
      <c r="Z63" s="43"/>
      <c r="AA63" s="43"/>
      <c r="AB63" s="43"/>
      <c r="AC63" s="43"/>
      <c r="AD63" s="45"/>
      <c r="AE63" s="45"/>
      <c r="AF63" s="45"/>
      <c r="AG63" s="46"/>
    </row>
    <row r="64" spans="1:33" ht="13.5">
      <c r="A64" s="27">
        <v>12</v>
      </c>
      <c r="B64" s="43">
        <v>12700.799805000001</v>
      </c>
      <c r="C64" s="43">
        <v>13893.263671999999</v>
      </c>
      <c r="D64" s="43">
        <v>12713.500977</v>
      </c>
      <c r="E64" s="43">
        <v>13914.431640999999</v>
      </c>
      <c r="F64" s="45">
        <v>14112</v>
      </c>
      <c r="G64" s="45">
        <v>14110.588867</v>
      </c>
      <c r="H64" s="45">
        <v>14110.588867</v>
      </c>
      <c r="I64" s="46">
        <v>14112</v>
      </c>
      <c r="J64" s="43">
        <v>12451.27294925</v>
      </c>
      <c r="K64" s="43">
        <v>13799.4753415</v>
      </c>
      <c r="L64" s="43">
        <v>12307.593506249999</v>
      </c>
      <c r="M64" s="43">
        <v>13845.811035250001</v>
      </c>
      <c r="N64" s="45">
        <v>14112</v>
      </c>
      <c r="O64" s="45">
        <v>14108.47216825</v>
      </c>
      <c r="P64" s="45">
        <v>14110.588867</v>
      </c>
      <c r="Q64" s="46">
        <v>14112</v>
      </c>
      <c r="R64" s="43"/>
      <c r="S64" s="43"/>
      <c r="T64" s="43"/>
      <c r="U64" s="43"/>
      <c r="V64" s="45"/>
      <c r="W64" s="45"/>
      <c r="X64" s="45"/>
      <c r="Y64" s="46"/>
      <c r="Z64" s="43"/>
      <c r="AA64" s="43"/>
      <c r="AB64" s="43"/>
      <c r="AC64" s="43"/>
      <c r="AD64" s="45"/>
      <c r="AE64" s="45"/>
      <c r="AF64" s="45"/>
      <c r="AG64" s="46"/>
    </row>
    <row r="65" spans="1:33" ht="13.5">
      <c r="A65" s="27">
        <v>13</v>
      </c>
      <c r="B65" s="43">
        <v>13084.646484000001</v>
      </c>
      <c r="C65" s="43">
        <v>13958.179688</v>
      </c>
      <c r="D65" s="43">
        <v>13015.498046999999</v>
      </c>
      <c r="E65" s="43">
        <v>13966.646484000001</v>
      </c>
      <c r="F65" s="45">
        <v>14112</v>
      </c>
      <c r="G65" s="45">
        <v>14112</v>
      </c>
      <c r="H65" s="45">
        <v>14112</v>
      </c>
      <c r="I65" s="46">
        <v>14112</v>
      </c>
      <c r="J65" s="43">
        <v>12771.761474749999</v>
      </c>
      <c r="K65" s="43">
        <v>13902.492676</v>
      </c>
      <c r="L65" s="43">
        <v>12754.000244499999</v>
      </c>
      <c r="M65" s="43">
        <v>13921.48535175</v>
      </c>
      <c r="N65" s="45">
        <v>14112</v>
      </c>
      <c r="O65" s="45">
        <v>14110.941650250001</v>
      </c>
      <c r="P65" s="45">
        <v>14110.941650250001</v>
      </c>
      <c r="Q65" s="46">
        <v>14112</v>
      </c>
      <c r="R65" s="43"/>
      <c r="S65" s="43"/>
      <c r="T65" s="43"/>
      <c r="U65" s="43"/>
      <c r="V65" s="45"/>
      <c r="W65" s="45"/>
      <c r="X65" s="45"/>
      <c r="Y65" s="46"/>
      <c r="Z65" s="43"/>
      <c r="AA65" s="43"/>
      <c r="AB65" s="43"/>
      <c r="AC65" s="43"/>
      <c r="AD65" s="45"/>
      <c r="AE65" s="45"/>
      <c r="AF65" s="45"/>
      <c r="AG65" s="46"/>
    </row>
    <row r="66" spans="1:33" ht="13.5">
      <c r="A66" s="27">
        <v>14</v>
      </c>
      <c r="B66" s="43">
        <v>13364.064453000001</v>
      </c>
      <c r="C66" s="43">
        <v>14004.749023</v>
      </c>
      <c r="D66" s="43">
        <v>13380.998046999999</v>
      </c>
      <c r="E66" s="43">
        <v>14025.916992</v>
      </c>
      <c r="F66" s="45">
        <v>14112</v>
      </c>
      <c r="G66" s="45">
        <v>14112</v>
      </c>
      <c r="H66" s="45">
        <v>14112</v>
      </c>
      <c r="I66" s="46">
        <v>14112</v>
      </c>
      <c r="J66" s="43">
        <v>13194.500976249999</v>
      </c>
      <c r="K66" s="43">
        <v>13966.82202175</v>
      </c>
      <c r="L66" s="43">
        <v>13102.873046999999</v>
      </c>
      <c r="M66" s="43">
        <v>13986.464110999999</v>
      </c>
      <c r="N66" s="45">
        <v>14112</v>
      </c>
      <c r="O66" s="45">
        <v>14112</v>
      </c>
      <c r="P66" s="45">
        <v>14112</v>
      </c>
      <c r="Q66" s="46">
        <v>14112</v>
      </c>
      <c r="R66" s="43"/>
      <c r="S66" s="43"/>
      <c r="T66" s="43"/>
      <c r="U66" s="43"/>
      <c r="V66" s="45"/>
      <c r="W66" s="45"/>
      <c r="X66" s="45"/>
      <c r="Y66" s="46"/>
      <c r="Z66" s="43"/>
      <c r="AA66" s="43"/>
      <c r="AB66" s="43"/>
      <c r="AC66" s="43"/>
      <c r="AD66" s="45"/>
      <c r="AE66" s="45"/>
      <c r="AF66" s="45"/>
      <c r="AG66" s="46"/>
    </row>
    <row r="67" spans="1:33">
      <c r="A67" s="27">
        <v>15</v>
      </c>
      <c r="B67" s="43">
        <v>13591.267578000001</v>
      </c>
      <c r="C67" s="43">
        <v>14042.851563</v>
      </c>
      <c r="D67" s="43">
        <v>13563.042969</v>
      </c>
      <c r="E67" s="43">
        <v>14045.673828000001</v>
      </c>
      <c r="F67" s="43">
        <v>14112</v>
      </c>
      <c r="G67" s="45">
        <v>14112</v>
      </c>
      <c r="H67" s="45">
        <v>14112</v>
      </c>
      <c r="I67" s="43">
        <v>14112</v>
      </c>
      <c r="J67" s="43">
        <v>13440.865234250001</v>
      </c>
      <c r="K67" s="43">
        <v>14013.274658</v>
      </c>
      <c r="L67" s="43">
        <v>13445.509277499999</v>
      </c>
      <c r="M67" s="43">
        <v>14029.856201000001</v>
      </c>
      <c r="N67" s="43">
        <v>14112</v>
      </c>
      <c r="O67" s="45">
        <v>14112</v>
      </c>
      <c r="P67" s="45">
        <v>14112</v>
      </c>
      <c r="Q67" s="43">
        <v>14112</v>
      </c>
      <c r="R67" s="43"/>
      <c r="S67" s="43"/>
      <c r="T67" s="43"/>
      <c r="U67" s="43"/>
      <c r="V67" s="43"/>
      <c r="W67" s="45"/>
      <c r="X67" s="45"/>
      <c r="Y67" s="43"/>
      <c r="Z67" s="43"/>
      <c r="AA67" s="43"/>
      <c r="AB67" s="43"/>
      <c r="AC67" s="43"/>
      <c r="AD67" s="43"/>
      <c r="AE67" s="45"/>
      <c r="AF67" s="45"/>
      <c r="AG67" s="43"/>
    </row>
    <row r="68" spans="1:33">
      <c r="A68" s="27">
        <v>16</v>
      </c>
      <c r="B68" s="43">
        <v>13743.676758</v>
      </c>
      <c r="C68" s="43">
        <v>14064.019531</v>
      </c>
      <c r="D68" s="43">
        <v>13692.874023</v>
      </c>
      <c r="E68" s="43">
        <v>14066.841796999999</v>
      </c>
      <c r="F68" s="43">
        <v>14112</v>
      </c>
      <c r="G68" s="45">
        <v>14112</v>
      </c>
      <c r="H68" s="45">
        <v>14112</v>
      </c>
      <c r="I68" s="43">
        <v>14112</v>
      </c>
      <c r="J68" s="43">
        <v>13642.369873</v>
      </c>
      <c r="K68" s="43">
        <v>14046.143555000001</v>
      </c>
      <c r="L68" s="43">
        <v>13586.500732500001</v>
      </c>
      <c r="M68" s="43">
        <v>14048.96582025</v>
      </c>
      <c r="N68" s="43">
        <v>14112</v>
      </c>
      <c r="O68" s="45">
        <v>14112</v>
      </c>
      <c r="P68" s="45">
        <v>14112</v>
      </c>
      <c r="Q68" s="43">
        <v>14112</v>
      </c>
      <c r="R68" s="43"/>
      <c r="S68" s="43"/>
      <c r="T68" s="43"/>
      <c r="U68" s="43"/>
      <c r="V68" s="43"/>
      <c r="W68" s="45"/>
      <c r="X68" s="45"/>
      <c r="Y68" s="43"/>
      <c r="Z68" s="43"/>
      <c r="AA68" s="43"/>
      <c r="AB68" s="43"/>
      <c r="AC68" s="43"/>
      <c r="AD68" s="43"/>
      <c r="AE68" s="45"/>
      <c r="AF68" s="45"/>
      <c r="AG68" s="43"/>
    </row>
    <row r="69" spans="1:33">
      <c r="A69" s="27">
        <v>17</v>
      </c>
      <c r="B69" s="43">
        <v>13860.806640999999</v>
      </c>
      <c r="C69" s="43">
        <v>14089.420898</v>
      </c>
      <c r="D69" s="43">
        <v>13848.105469</v>
      </c>
      <c r="E69" s="43">
        <v>14085.1875</v>
      </c>
      <c r="F69" s="43">
        <v>14112</v>
      </c>
      <c r="G69" s="45">
        <v>14112</v>
      </c>
      <c r="H69" s="45">
        <v>14112</v>
      </c>
      <c r="I69" s="43">
        <v>14112</v>
      </c>
      <c r="J69" s="43">
        <v>13777.95922875</v>
      </c>
      <c r="K69" s="43">
        <v>14070.36987275</v>
      </c>
      <c r="L69" s="43">
        <v>13719.6818845</v>
      </c>
      <c r="M69" s="43">
        <v>14071.428222750001</v>
      </c>
      <c r="N69" s="43">
        <v>14112</v>
      </c>
      <c r="O69" s="45">
        <v>14112</v>
      </c>
      <c r="P69" s="45">
        <v>14112</v>
      </c>
      <c r="Q69" s="43">
        <v>14112</v>
      </c>
      <c r="R69" s="43"/>
      <c r="S69" s="43"/>
      <c r="T69" s="43"/>
      <c r="U69" s="43"/>
      <c r="V69" s="43"/>
      <c r="W69" s="45"/>
      <c r="X69" s="45"/>
      <c r="Y69" s="43"/>
      <c r="Z69" s="43"/>
      <c r="AA69" s="43"/>
      <c r="AB69" s="43"/>
      <c r="AC69" s="43"/>
      <c r="AD69" s="43"/>
      <c r="AE69" s="45"/>
      <c r="AF69" s="45"/>
      <c r="AG69" s="43"/>
    </row>
    <row r="70" spans="1:33">
      <c r="A70" s="27">
        <v>18</v>
      </c>
      <c r="B70" s="43">
        <v>13927.132813</v>
      </c>
      <c r="C70" s="43">
        <v>14092.243164</v>
      </c>
      <c r="D70" s="43">
        <v>13949.711914</v>
      </c>
      <c r="E70" s="43">
        <v>14092.243164</v>
      </c>
      <c r="F70" s="43">
        <v>14112</v>
      </c>
      <c r="G70" s="45">
        <v>14112</v>
      </c>
      <c r="H70" s="45">
        <v>14112</v>
      </c>
      <c r="I70" s="43">
        <v>14112</v>
      </c>
      <c r="J70" s="43">
        <v>13878.388183999999</v>
      </c>
      <c r="K70" s="43">
        <v>14090.126464499999</v>
      </c>
      <c r="L70" s="43">
        <v>13879.507080249999</v>
      </c>
      <c r="M70" s="43">
        <v>14085.951416</v>
      </c>
      <c r="N70" s="43">
        <v>14112</v>
      </c>
      <c r="O70" s="45">
        <v>14112</v>
      </c>
      <c r="P70" s="45">
        <v>14112</v>
      </c>
      <c r="Q70" s="43">
        <v>14112</v>
      </c>
      <c r="R70" s="43"/>
      <c r="S70" s="43"/>
      <c r="T70" s="43"/>
      <c r="U70" s="43"/>
      <c r="V70" s="43"/>
      <c r="W70" s="45"/>
      <c r="X70" s="45"/>
      <c r="Y70" s="43"/>
      <c r="Z70" s="43"/>
      <c r="AA70" s="43"/>
      <c r="AB70" s="43"/>
      <c r="AC70" s="43"/>
      <c r="AD70" s="43"/>
      <c r="AE70" s="45"/>
      <c r="AF70" s="45"/>
      <c r="AG70" s="43"/>
    </row>
    <row r="71" spans="1:33">
      <c r="A71" s="27">
        <v>19</v>
      </c>
      <c r="B71" s="43">
        <v>14013.215819999999</v>
      </c>
      <c r="C71" s="43">
        <v>14103.533203000001</v>
      </c>
      <c r="D71" s="43">
        <v>13999.103515999999</v>
      </c>
      <c r="E71" s="43">
        <v>14103.533203000001</v>
      </c>
      <c r="F71" s="43">
        <v>14112</v>
      </c>
      <c r="G71" s="45">
        <v>14112</v>
      </c>
      <c r="H71" s="45">
        <v>14112</v>
      </c>
      <c r="I71" s="43">
        <v>14112</v>
      </c>
      <c r="J71" s="43">
        <v>13956.65356475</v>
      </c>
      <c r="K71" s="43">
        <v>14095.065673749999</v>
      </c>
      <c r="L71" s="43">
        <v>13959.0598145</v>
      </c>
      <c r="M71" s="43">
        <v>14095.065673749999</v>
      </c>
      <c r="N71" s="43">
        <v>14112</v>
      </c>
      <c r="O71" s="45">
        <v>14112</v>
      </c>
      <c r="P71" s="45">
        <v>14112</v>
      </c>
      <c r="Q71" s="43">
        <v>14112</v>
      </c>
      <c r="R71" s="43"/>
      <c r="S71" s="43"/>
      <c r="T71" s="43"/>
      <c r="U71" s="43"/>
      <c r="V71" s="43"/>
      <c r="W71" s="45"/>
      <c r="X71" s="45"/>
      <c r="Y71" s="43"/>
      <c r="Z71" s="43"/>
      <c r="AA71" s="43"/>
      <c r="AB71" s="43"/>
      <c r="AC71" s="43"/>
      <c r="AD71" s="43"/>
      <c r="AE71" s="45"/>
      <c r="AF71" s="45"/>
      <c r="AG71" s="43"/>
    </row>
    <row r="72" spans="1:33">
      <c r="A72" s="27">
        <v>20</v>
      </c>
      <c r="B72" s="43">
        <v>14047.084961</v>
      </c>
      <c r="C72" s="43">
        <v>14109.177734000001</v>
      </c>
      <c r="D72" s="43">
        <v>14037.206055000001</v>
      </c>
      <c r="E72" s="43">
        <v>14106.355469</v>
      </c>
      <c r="F72" s="43">
        <v>14112</v>
      </c>
      <c r="G72" s="45">
        <v>14112</v>
      </c>
      <c r="H72" s="45">
        <v>14112</v>
      </c>
      <c r="I72" s="43">
        <v>14112</v>
      </c>
      <c r="J72" s="43">
        <v>14024.68310525</v>
      </c>
      <c r="K72" s="43">
        <v>14104.94433575</v>
      </c>
      <c r="L72" s="43">
        <v>14007.629150749999</v>
      </c>
      <c r="M72" s="43">
        <v>14104.2387695</v>
      </c>
      <c r="N72" s="43">
        <v>14112</v>
      </c>
      <c r="O72" s="45">
        <v>14112</v>
      </c>
      <c r="P72" s="45">
        <v>14112</v>
      </c>
      <c r="Q72" s="43">
        <v>14112</v>
      </c>
      <c r="R72" s="43"/>
      <c r="S72" s="43"/>
      <c r="T72" s="43"/>
      <c r="U72" s="43"/>
      <c r="V72" s="43"/>
      <c r="W72" s="45"/>
      <c r="X72" s="45"/>
      <c r="Y72" s="43"/>
      <c r="Z72" s="43"/>
      <c r="AA72" s="43"/>
      <c r="AB72" s="43"/>
      <c r="AC72" s="43"/>
      <c r="AD72" s="43"/>
      <c r="AE72" s="45"/>
      <c r="AF72" s="45"/>
      <c r="AG72" s="43"/>
    </row>
    <row r="73" spans="1:33">
      <c r="A73" s="27">
        <v>21</v>
      </c>
      <c r="B73" s="43">
        <v>14073.897461</v>
      </c>
      <c r="C73" s="43">
        <v>14110.588867</v>
      </c>
      <c r="D73" s="43">
        <v>14066.841796999999</v>
      </c>
      <c r="E73" s="43">
        <v>14109.177734000001</v>
      </c>
      <c r="F73" s="43">
        <v>14112</v>
      </c>
      <c r="G73" s="45">
        <v>14112</v>
      </c>
      <c r="H73" s="45">
        <v>14112</v>
      </c>
      <c r="I73" s="43">
        <v>14112</v>
      </c>
      <c r="J73" s="43">
        <v>14053.788086</v>
      </c>
      <c r="K73" s="43">
        <v>14109.530517249999</v>
      </c>
      <c r="L73" s="43">
        <v>14044.6149905</v>
      </c>
      <c r="M73" s="43">
        <v>14107.061035250001</v>
      </c>
      <c r="N73" s="43">
        <v>14112</v>
      </c>
      <c r="O73" s="45">
        <v>14112</v>
      </c>
      <c r="P73" s="45">
        <v>14112</v>
      </c>
      <c r="Q73" s="43">
        <v>14112</v>
      </c>
      <c r="R73" s="43"/>
      <c r="S73" s="43"/>
      <c r="T73" s="43"/>
      <c r="U73" s="43"/>
      <c r="V73" s="43"/>
      <c r="W73" s="45"/>
      <c r="X73" s="45"/>
      <c r="Y73" s="43"/>
      <c r="Z73" s="43"/>
      <c r="AA73" s="43"/>
      <c r="AB73" s="43"/>
      <c r="AC73" s="43"/>
      <c r="AD73" s="43"/>
      <c r="AE73" s="45"/>
      <c r="AF73" s="45"/>
      <c r="AG73" s="43"/>
    </row>
    <row r="74" spans="1:33">
      <c r="A74" s="27"/>
      <c r="B74" s="21"/>
      <c r="C74" s="21"/>
      <c r="D74" s="21"/>
      <c r="E74" s="21"/>
      <c r="F74" s="21"/>
      <c r="G74" s="23"/>
      <c r="H74" s="23"/>
      <c r="I74" s="21"/>
      <c r="J74" s="21"/>
      <c r="K74" s="21"/>
      <c r="L74" s="21"/>
      <c r="M74" s="21"/>
      <c r="N74" s="21"/>
      <c r="O74" s="23"/>
      <c r="P74" s="23"/>
      <c r="Q74" s="21"/>
      <c r="R74" s="21"/>
      <c r="S74" s="21"/>
      <c r="T74" s="21"/>
      <c r="U74" s="21"/>
      <c r="V74" s="21"/>
      <c r="W74" s="23"/>
      <c r="X74" s="23"/>
      <c r="Y74" s="21"/>
      <c r="Z74" s="21"/>
      <c r="AA74" s="21"/>
      <c r="AB74" s="21"/>
      <c r="AC74" s="21"/>
      <c r="AD74" s="21"/>
      <c r="AE74" s="23"/>
      <c r="AF74" s="23"/>
      <c r="AG74" s="21"/>
    </row>
    <row r="75" spans="1:33">
      <c r="A75" s="31"/>
      <c r="B75" s="31"/>
      <c r="C75" s="31"/>
      <c r="D75" s="31"/>
      <c r="E75" s="31"/>
      <c r="F75" s="31"/>
      <c r="G75" s="32"/>
      <c r="H75" s="32"/>
      <c r="I75" s="32"/>
      <c r="J75" s="31"/>
      <c r="K75" s="31"/>
      <c r="L75" s="31"/>
      <c r="M75" s="31"/>
      <c r="N75" s="31"/>
      <c r="O75" s="32"/>
      <c r="P75" s="32"/>
      <c r="Q75" s="32"/>
      <c r="R75" s="31"/>
      <c r="S75" s="31"/>
      <c r="T75" s="31"/>
      <c r="U75" s="31"/>
      <c r="V75" s="31"/>
      <c r="W75" s="32"/>
      <c r="X75" s="32"/>
      <c r="Y75" s="32"/>
      <c r="Z75" s="31"/>
      <c r="AA75" s="31"/>
      <c r="AB75" s="31"/>
      <c r="AC75" s="31"/>
      <c r="AD75" s="31"/>
      <c r="AE75" s="32"/>
      <c r="AF75" s="32"/>
      <c r="AG75" s="32"/>
    </row>
    <row r="76" spans="1:33">
      <c r="A76" s="28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</row>
    <row r="77" spans="1:33" s="42" customFormat="1" ht="37.5">
      <c r="A77" s="39" t="s">
        <v>39</v>
      </c>
      <c r="B77" s="40">
        <v>10.4506322682711</v>
      </c>
      <c r="C77" s="40">
        <v>4.4531729941126903</v>
      </c>
      <c r="D77" s="40">
        <v>10.470175114904899</v>
      </c>
      <c r="E77" s="40">
        <v>4.2629753076419004</v>
      </c>
      <c r="F77" s="40">
        <v>2.4782606082112602</v>
      </c>
      <c r="G77" s="40">
        <v>0.43632625811528097</v>
      </c>
      <c r="H77" s="40">
        <v>2.4456824141157001</v>
      </c>
      <c r="I77" s="40">
        <v>0.50609698861451802</v>
      </c>
      <c r="J77" s="40">
        <f t="shared" ref="J77:Q77" si="0">IF(OR(MIN(J$45:J$75)&gt;$E1*$I$1,SUM(J$45:J$75)=0),"",(LOG10(($E1*$I$1)/INDEX(J$45:J$75,MATCH($E1*$I$1,J$45:J$75)))/LOG10(INDEX(J$45:J$75,MATCH($E1*$I$1,J$45:J$75))/INDEX(J$45:J$75,1+MATCH($E1*$I$1,J$45:J$75))))*(INDEX($A$45:$A$75,MATCH($E1*$I$1,J$45:J$75))-INDEX($A$45:$A$75,1+MATCH($E1*$I$1,J$45:J$75)))+INDEX($A$45:$A$75,MATCH($E1*$I$1,J$45:J$75)))</f>
        <v>11.140316237532812</v>
      </c>
      <c r="K77" s="40">
        <f t="shared" si="0"/>
        <v>5.276611315436571</v>
      </c>
      <c r="L77" s="40">
        <f t="shared" si="0"/>
        <v>11.138682197979575</v>
      </c>
      <c r="M77" s="40">
        <f t="shared" si="0"/>
        <v>4.8946553104127499</v>
      </c>
      <c r="N77" s="40">
        <f t="shared" si="0"/>
        <v>3.1261839215812102</v>
      </c>
      <c r="O77" s="40">
        <f t="shared" si="0"/>
        <v>1.1469829829240572</v>
      </c>
      <c r="P77" s="40">
        <f t="shared" si="0"/>
        <v>3.1764034199961428</v>
      </c>
      <c r="Q77" s="40">
        <f t="shared" si="0"/>
        <v>1.2206364808725754</v>
      </c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</row>
    <row r="78" spans="1:33">
      <c r="B78" s="34"/>
      <c r="C78" s="34"/>
      <c r="D78" s="34"/>
      <c r="E78" s="34"/>
      <c r="G78" s="12"/>
    </row>
    <row r="79" spans="1:33">
      <c r="G79" s="12"/>
    </row>
    <row r="80" spans="1:33">
      <c r="G80" s="12"/>
      <c r="H80" s="10"/>
      <c r="I80" s="10"/>
      <c r="J80" s="10"/>
      <c r="K80" s="10"/>
    </row>
    <row r="81" spans="1:33">
      <c r="G81" s="12"/>
    </row>
    <row r="82" spans="1:33">
      <c r="G82" s="12"/>
    </row>
    <row r="83" spans="1:33">
      <c r="G83" s="12"/>
    </row>
    <row r="84" spans="1:33">
      <c r="G84" s="12"/>
    </row>
    <row r="85" spans="1:33">
      <c r="G85" s="12"/>
    </row>
    <row r="86" spans="1:33">
      <c r="G86" s="12"/>
    </row>
    <row r="87" spans="1:33" s="12" customFormat="1">
      <c r="F87" s="11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</row>
    <row r="88" spans="1:33" s="12" customFormat="1">
      <c r="F88" s="11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</row>
    <row r="89" spans="1:33" s="12" customFormat="1">
      <c r="F89" s="11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</row>
    <row r="90" spans="1:33" s="12" customFormat="1">
      <c r="F90" s="11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</row>
    <row r="91" spans="1:33" s="12" customFormat="1">
      <c r="F91" s="11"/>
      <c r="G91" s="11"/>
      <c r="H91" s="35"/>
      <c r="I91" s="35"/>
      <c r="J91" s="35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</row>
    <row r="92" spans="1:33" s="12" customFormat="1" ht="13">
      <c r="A92" s="24"/>
      <c r="F92" s="11"/>
      <c r="G92" s="11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</row>
    <row r="93" spans="1:33" s="12" customFormat="1">
      <c r="F93" s="36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1:33" s="12" customFormat="1">
      <c r="F94" s="11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1:33" s="12" customFormat="1">
      <c r="F95" s="11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s="12" customFormat="1">
      <c r="F96" s="11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s="12" customFormat="1">
      <c r="F97" s="11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s="12" customFormat="1">
      <c r="F98" s="11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s="12" customFormat="1">
      <c r="F99" s="11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s="12" customFormat="1">
      <c r="F100" s="11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s="12" customFormat="1">
      <c r="F101" s="11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s="12" customFormat="1">
      <c r="F102" s="11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1:33" s="12" customFormat="1">
      <c r="F103" s="11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1:33" s="12" customFormat="1">
      <c r="F104" s="11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5" spans="1:33" s="12" customFormat="1">
      <c r="F105" s="11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1:33" s="12" customFormat="1">
      <c r="F106" s="11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8" spans="1:33" s="12" customFormat="1" ht="13">
      <c r="A108" s="24"/>
      <c r="F108" s="11"/>
      <c r="G108" s="11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</row>
    <row r="109" spans="1:33" s="12" customFormat="1">
      <c r="F109" s="36"/>
      <c r="G109" s="36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</row>
    <row r="118" spans="6:33" s="12" customFormat="1">
      <c r="F118" s="11"/>
      <c r="G118" s="11"/>
      <c r="H118" s="35"/>
      <c r="I118" s="35"/>
      <c r="J118" s="35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</row>
    <row r="120" spans="6:33" s="12" customFormat="1">
      <c r="F120" s="11"/>
      <c r="G120" s="11"/>
      <c r="H120" s="35"/>
      <c r="I120" s="35"/>
      <c r="J120" s="35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</row>
    <row r="122" spans="6:33" s="12" customFormat="1">
      <c r="F122" s="11"/>
      <c r="G122" s="11"/>
      <c r="H122" s="35"/>
      <c r="I122" s="35"/>
      <c r="J122" s="35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</row>
    <row r="124" spans="6:33" s="12" customFormat="1">
      <c r="F124" s="11"/>
      <c r="G124" s="11"/>
      <c r="H124" s="10"/>
      <c r="I124" s="10"/>
      <c r="J124" s="10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</row>
    <row r="126" spans="6:33" s="12" customFormat="1">
      <c r="F126" s="37"/>
      <c r="G126" s="37"/>
      <c r="H126" s="38"/>
      <c r="I126" s="38"/>
      <c r="J126" s="38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</row>
    <row r="127" spans="6:33" s="12" customFormat="1">
      <c r="F127" s="37"/>
      <c r="G127" s="37"/>
      <c r="H127" s="35"/>
      <c r="I127" s="35"/>
      <c r="J127" s="35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</row>
    <row r="128" spans="6:33" s="12" customFormat="1">
      <c r="F128" s="37"/>
      <c r="G128" s="37"/>
      <c r="H128" s="35"/>
      <c r="I128" s="35"/>
      <c r="J128" s="35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29" spans="6:33" s="12" customFormat="1">
      <c r="F129" s="37"/>
      <c r="G129" s="37"/>
      <c r="H129" s="35"/>
      <c r="I129" s="35"/>
      <c r="J129" s="35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</row>
    <row r="130" spans="6:33" s="12" customFormat="1">
      <c r="F130" s="37"/>
      <c r="G130" s="37"/>
      <c r="H130" s="35"/>
      <c r="I130" s="35"/>
      <c r="J130" s="35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</row>
    <row r="131" spans="6:33" s="12" customFormat="1">
      <c r="F131" s="37"/>
      <c r="G131" s="37"/>
      <c r="H131" s="35"/>
      <c r="I131" s="35"/>
      <c r="J131" s="35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</row>
    <row r="132" spans="6:33" s="12" customFormat="1">
      <c r="F132" s="37"/>
      <c r="G132" s="37"/>
      <c r="H132" s="35"/>
      <c r="I132" s="35"/>
      <c r="J132" s="35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</row>
    <row r="133" spans="6:33" s="12" customFormat="1">
      <c r="F133" s="37"/>
      <c r="G133" s="37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</row>
    <row r="134" spans="6:33" s="12" customFormat="1">
      <c r="F134" s="37"/>
      <c r="G134" s="37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4"/>
  <sheetViews>
    <sheetView topLeftCell="A28" zoomScaleNormal="100" workbookViewId="0">
      <selection activeCell="J43" sqref="J43:Q43"/>
    </sheetView>
  </sheetViews>
  <sheetFormatPr defaultColWidth="9" defaultRowHeight="12.5"/>
  <cols>
    <col min="1" max="1" width="8.54296875" style="12" customWidth="1"/>
    <col min="2" max="2" width="7.1796875" style="12" customWidth="1"/>
    <col min="3" max="3" width="8.26953125" style="12" customWidth="1"/>
    <col min="4" max="4" width="8.453125" style="12" customWidth="1"/>
    <col min="5" max="5" width="8.54296875" style="12" customWidth="1"/>
    <col min="6" max="7" width="7.453125" style="11" customWidth="1"/>
    <col min="8" max="17" width="7.453125" style="12" customWidth="1"/>
    <col min="18" max="18" width="7.453125" style="9" customWidth="1"/>
    <col min="19" max="19" width="9.1796875" style="9" customWidth="1"/>
    <col min="20" max="20" width="7.453125" style="9" customWidth="1"/>
    <col min="21" max="16384" width="9" style="9"/>
  </cols>
  <sheetData>
    <row r="1" spans="1:15" ht="21" customHeight="1">
      <c r="A1" s="247" t="s">
        <v>64</v>
      </c>
      <c r="B1" s="247"/>
      <c r="C1" s="247"/>
      <c r="D1" s="247"/>
      <c r="E1" s="123">
        <v>0.85</v>
      </c>
      <c r="F1" s="11" t="s">
        <v>170</v>
      </c>
      <c r="G1" s="11">
        <v>8760</v>
      </c>
      <c r="H1" s="12" t="s">
        <v>171</v>
      </c>
      <c r="I1" s="12">
        <v>14112</v>
      </c>
      <c r="L1" s="10"/>
      <c r="M1" s="29"/>
      <c r="N1" s="29"/>
      <c r="O1" s="10"/>
    </row>
    <row r="2" spans="1:15" ht="13">
      <c r="A2" s="25"/>
      <c r="F2" s="13"/>
      <c r="G2" s="13"/>
      <c r="H2" s="24"/>
      <c r="I2" s="24"/>
      <c r="J2" s="24"/>
    </row>
    <row r="3" spans="1:15" ht="13">
      <c r="A3" s="25"/>
      <c r="F3" s="13"/>
      <c r="G3" s="13"/>
      <c r="H3" s="24"/>
      <c r="I3" s="24"/>
      <c r="J3" s="24"/>
    </row>
    <row r="4" spans="1:15" ht="13">
      <c r="A4" s="25"/>
      <c r="F4" s="13"/>
      <c r="G4" s="13"/>
      <c r="H4" s="24"/>
      <c r="I4" s="24"/>
      <c r="J4" s="24"/>
    </row>
    <row r="5" spans="1:15" ht="13">
      <c r="A5" s="25"/>
      <c r="F5" s="13"/>
      <c r="G5" s="13"/>
      <c r="H5" s="24"/>
      <c r="I5" s="24"/>
      <c r="J5" s="24"/>
    </row>
    <row r="6" spans="1:15" ht="13">
      <c r="A6" s="25"/>
      <c r="F6" s="13"/>
      <c r="G6" s="13"/>
      <c r="H6" s="24"/>
      <c r="I6" s="24"/>
      <c r="J6" s="24"/>
    </row>
    <row r="7" spans="1:15" ht="13">
      <c r="A7" s="25"/>
      <c r="F7" s="13"/>
      <c r="G7" s="13"/>
      <c r="H7" s="24"/>
      <c r="I7" s="24"/>
      <c r="J7" s="24"/>
    </row>
    <row r="8" spans="1:15" ht="13">
      <c r="A8" s="25"/>
      <c r="F8" s="13"/>
      <c r="G8" s="13"/>
      <c r="H8" s="24"/>
      <c r="I8" s="24"/>
      <c r="J8" s="24"/>
    </row>
    <row r="9" spans="1:15" ht="13">
      <c r="A9" s="25"/>
      <c r="F9" s="13"/>
      <c r="G9" s="13"/>
      <c r="H9" s="24"/>
      <c r="I9" s="24"/>
      <c r="J9" s="24"/>
    </row>
    <row r="10" spans="1:15" ht="13">
      <c r="A10" s="25"/>
      <c r="F10" s="13"/>
      <c r="G10" s="13"/>
      <c r="H10" s="24"/>
      <c r="I10" s="24"/>
      <c r="J10" s="24"/>
    </row>
    <row r="11" spans="1:15" ht="13">
      <c r="A11" s="25"/>
      <c r="F11" s="13"/>
      <c r="G11" s="13"/>
      <c r="H11" s="24"/>
      <c r="I11" s="24"/>
      <c r="J11" s="24"/>
    </row>
    <row r="12" spans="1:15" ht="13">
      <c r="A12" s="25"/>
      <c r="F12" s="13"/>
      <c r="G12" s="13"/>
      <c r="H12" s="24"/>
      <c r="I12" s="24"/>
      <c r="J12" s="24"/>
    </row>
    <row r="13" spans="1:15" ht="13">
      <c r="A13" s="25"/>
      <c r="F13" s="13"/>
      <c r="G13" s="13"/>
      <c r="H13" s="24"/>
      <c r="I13" s="24"/>
      <c r="J13" s="24"/>
    </row>
    <row r="14" spans="1:15" ht="13">
      <c r="A14" s="25"/>
      <c r="F14" s="13"/>
      <c r="G14" s="13"/>
      <c r="H14" s="24"/>
      <c r="I14" s="24"/>
      <c r="J14" s="24"/>
    </row>
    <row r="15" spans="1:15" ht="13">
      <c r="A15" s="25"/>
      <c r="F15" s="13"/>
      <c r="G15" s="13"/>
      <c r="H15" s="24"/>
      <c r="I15" s="24"/>
      <c r="J15" s="24"/>
    </row>
    <row r="16" spans="1:15" ht="13">
      <c r="A16" s="25"/>
      <c r="F16" s="13"/>
      <c r="G16" s="13"/>
      <c r="H16" s="24"/>
      <c r="I16" s="24"/>
      <c r="J16" s="24"/>
    </row>
    <row r="17" spans="1:10" ht="13">
      <c r="A17" s="25"/>
      <c r="F17" s="13"/>
      <c r="G17" s="13"/>
      <c r="H17" s="24"/>
      <c r="I17" s="24"/>
      <c r="J17" s="24"/>
    </row>
    <row r="18" spans="1:10" ht="13">
      <c r="A18" s="25"/>
      <c r="F18" s="13"/>
      <c r="G18" s="13"/>
      <c r="H18" s="24"/>
      <c r="I18" s="24"/>
      <c r="J18" s="24"/>
    </row>
    <row r="19" spans="1:10" ht="13">
      <c r="A19" s="25"/>
      <c r="F19" s="13"/>
      <c r="G19" s="13"/>
      <c r="H19" s="24"/>
      <c r="I19" s="24"/>
      <c r="J19" s="24"/>
    </row>
    <row r="20" spans="1:10" ht="13">
      <c r="A20" s="25"/>
      <c r="F20" s="13"/>
      <c r="G20" s="13"/>
      <c r="H20" s="24"/>
      <c r="I20" s="24"/>
      <c r="J20" s="24"/>
    </row>
    <row r="21" spans="1:10" ht="13">
      <c r="A21" s="25"/>
      <c r="F21" s="13"/>
      <c r="G21" s="13"/>
      <c r="H21" s="24"/>
      <c r="I21" s="24"/>
      <c r="J21" s="24"/>
    </row>
    <row r="22" spans="1:10" ht="13">
      <c r="A22" s="25"/>
      <c r="F22" s="13"/>
      <c r="G22" s="13"/>
      <c r="H22" s="24"/>
      <c r="I22" s="24"/>
      <c r="J22" s="24"/>
    </row>
    <row r="23" spans="1:10" ht="13">
      <c r="A23" s="25"/>
      <c r="F23" s="13"/>
      <c r="G23" s="13"/>
      <c r="H23" s="24"/>
      <c r="I23" s="24"/>
      <c r="J23" s="24"/>
    </row>
    <row r="24" spans="1:10" ht="13">
      <c r="A24" s="25"/>
      <c r="F24" s="13"/>
      <c r="G24" s="13"/>
      <c r="H24" s="24"/>
      <c r="I24" s="24"/>
      <c r="J24" s="24"/>
    </row>
    <row r="25" spans="1:10" ht="13">
      <c r="A25" s="25"/>
      <c r="F25" s="13"/>
      <c r="G25" s="13"/>
      <c r="H25" s="24"/>
      <c r="I25" s="24"/>
      <c r="J25" s="24"/>
    </row>
    <row r="26" spans="1:10" ht="13">
      <c r="A26" s="25"/>
      <c r="F26" s="13"/>
      <c r="G26" s="13"/>
      <c r="H26" s="24"/>
      <c r="I26" s="24"/>
      <c r="J26" s="24"/>
    </row>
    <row r="27" spans="1:10" ht="13">
      <c r="A27" s="25"/>
      <c r="F27" s="13"/>
      <c r="G27" s="13"/>
      <c r="H27" s="24"/>
      <c r="I27" s="24"/>
      <c r="J27" s="24"/>
    </row>
    <row r="28" spans="1:10" ht="13">
      <c r="A28" s="25"/>
      <c r="F28" s="13"/>
      <c r="G28" s="13"/>
      <c r="H28" s="24"/>
      <c r="I28" s="24"/>
      <c r="J28" s="24"/>
    </row>
    <row r="29" spans="1:10" ht="13">
      <c r="A29" s="25"/>
      <c r="F29" s="13"/>
      <c r="G29" s="13"/>
      <c r="H29" s="24"/>
      <c r="I29" s="24"/>
      <c r="J29" s="24"/>
    </row>
    <row r="30" spans="1:10" ht="13">
      <c r="A30" s="25"/>
      <c r="F30" s="13"/>
      <c r="G30" s="13"/>
      <c r="H30" s="24"/>
      <c r="I30" s="24"/>
      <c r="J30" s="24"/>
    </row>
    <row r="31" spans="1:10" ht="13">
      <c r="A31" s="25"/>
      <c r="F31" s="13"/>
      <c r="G31" s="13"/>
      <c r="H31" s="24"/>
      <c r="I31" s="24"/>
      <c r="J31" s="24"/>
    </row>
    <row r="32" spans="1:10" ht="13">
      <c r="A32" s="25"/>
      <c r="F32" s="13"/>
      <c r="G32" s="13"/>
      <c r="H32" s="24"/>
      <c r="I32" s="24"/>
      <c r="J32" s="24"/>
    </row>
    <row r="33" spans="1:33" ht="13">
      <c r="A33" s="25"/>
      <c r="F33" s="13"/>
      <c r="G33" s="13"/>
      <c r="H33" s="24"/>
      <c r="I33" s="24"/>
      <c r="J33" s="24"/>
    </row>
    <row r="34" spans="1:33" ht="13">
      <c r="A34" s="25"/>
      <c r="F34" s="13"/>
      <c r="G34" s="13"/>
      <c r="H34" s="24"/>
      <c r="I34" s="24"/>
      <c r="J34" s="24"/>
    </row>
    <row r="35" spans="1:33" ht="13">
      <c r="A35" s="25"/>
      <c r="F35" s="13"/>
      <c r="G35" s="13"/>
      <c r="H35" s="24"/>
      <c r="I35" s="24"/>
      <c r="J35" s="24"/>
    </row>
    <row r="36" spans="1:33" ht="13">
      <c r="A36" s="25"/>
      <c r="F36" s="13"/>
      <c r="G36" s="13"/>
      <c r="H36" s="24"/>
      <c r="I36" s="24"/>
      <c r="J36" s="24"/>
    </row>
    <row r="37" spans="1:33" ht="13">
      <c r="A37" s="25"/>
      <c r="F37" s="13"/>
      <c r="G37" s="13"/>
      <c r="H37" s="24"/>
      <c r="I37" s="24"/>
      <c r="J37" s="24"/>
    </row>
    <row r="38" spans="1:33" ht="13">
      <c r="A38" s="25"/>
      <c r="F38" s="13"/>
      <c r="G38" s="13"/>
      <c r="H38" s="24"/>
      <c r="I38" s="24"/>
      <c r="J38" s="24"/>
    </row>
    <row r="39" spans="1:33" ht="13">
      <c r="A39" s="25"/>
      <c r="F39" s="13"/>
      <c r="G39" s="13"/>
      <c r="H39" s="24"/>
      <c r="I39" s="24"/>
      <c r="J39" s="24"/>
    </row>
    <row r="40" spans="1:33" ht="13">
      <c r="A40" s="25"/>
      <c r="F40" s="13"/>
      <c r="G40" s="13"/>
      <c r="H40" s="24"/>
      <c r="I40" s="24"/>
      <c r="J40" s="24"/>
    </row>
    <row r="41" spans="1:33" ht="13">
      <c r="A41" s="25"/>
      <c r="F41" s="13"/>
      <c r="G41" s="13"/>
      <c r="H41" s="24"/>
      <c r="I41" s="24"/>
      <c r="J41" s="24"/>
    </row>
    <row r="42" spans="1:33" ht="13">
      <c r="A42" s="25"/>
      <c r="F42" s="13"/>
      <c r="G42" s="13"/>
      <c r="H42" s="24"/>
      <c r="I42" s="24"/>
      <c r="J42" s="24"/>
    </row>
    <row r="43" spans="1:33" s="19" customFormat="1" ht="25.5" customHeight="1">
      <c r="A43" s="26"/>
      <c r="B43" s="248" t="s">
        <v>32</v>
      </c>
      <c r="C43" s="249"/>
      <c r="D43" s="249"/>
      <c r="E43" s="249"/>
      <c r="F43" s="249"/>
      <c r="G43" s="249"/>
      <c r="H43" s="249"/>
      <c r="I43" s="250"/>
      <c r="J43" s="248" t="s">
        <v>186</v>
      </c>
      <c r="K43" s="249"/>
      <c r="L43" s="249"/>
      <c r="M43" s="249"/>
      <c r="N43" s="249"/>
      <c r="O43" s="249"/>
      <c r="P43" s="249"/>
      <c r="Q43" s="250"/>
      <c r="R43" s="248" t="s">
        <v>50</v>
      </c>
      <c r="S43" s="249"/>
      <c r="T43" s="249"/>
      <c r="U43" s="249"/>
      <c r="V43" s="249"/>
      <c r="W43" s="249"/>
      <c r="X43" s="249"/>
      <c r="Y43" s="250"/>
      <c r="Z43" s="248" t="s">
        <v>51</v>
      </c>
      <c r="AA43" s="249"/>
      <c r="AB43" s="249"/>
      <c r="AC43" s="249"/>
      <c r="AD43" s="249"/>
      <c r="AE43" s="249"/>
      <c r="AF43" s="249"/>
      <c r="AG43" s="250"/>
    </row>
    <row r="44" spans="1:33" s="16" customFormat="1" ht="112.5" customHeight="1">
      <c r="A44" s="49" t="s">
        <v>58</v>
      </c>
      <c r="B44" s="20" t="s">
        <v>35</v>
      </c>
      <c r="C44" s="20" t="s">
        <v>36</v>
      </c>
      <c r="D44" s="20" t="s">
        <v>46</v>
      </c>
      <c r="E44" s="20" t="s">
        <v>47</v>
      </c>
      <c r="F44" s="20" t="s">
        <v>33</v>
      </c>
      <c r="G44" s="20" t="s">
        <v>34</v>
      </c>
      <c r="H44" s="20" t="s">
        <v>48</v>
      </c>
      <c r="I44" s="20" t="s">
        <v>49</v>
      </c>
      <c r="J44" s="20" t="s">
        <v>35</v>
      </c>
      <c r="K44" s="20" t="s">
        <v>36</v>
      </c>
      <c r="L44" s="20" t="s">
        <v>46</v>
      </c>
      <c r="M44" s="20" t="s">
        <v>47</v>
      </c>
      <c r="N44" s="20" t="s">
        <v>33</v>
      </c>
      <c r="O44" s="20" t="s">
        <v>34</v>
      </c>
      <c r="P44" s="20" t="s">
        <v>48</v>
      </c>
      <c r="Q44" s="20" t="s">
        <v>49</v>
      </c>
      <c r="R44" s="20" t="s">
        <v>35</v>
      </c>
      <c r="S44" s="20" t="s">
        <v>36</v>
      </c>
      <c r="T44" s="20" t="s">
        <v>46</v>
      </c>
      <c r="U44" s="20" t="s">
        <v>47</v>
      </c>
      <c r="V44" s="20" t="s">
        <v>33</v>
      </c>
      <c r="W44" s="20" t="s">
        <v>34</v>
      </c>
      <c r="X44" s="20" t="s">
        <v>48</v>
      </c>
      <c r="Y44" s="20" t="s">
        <v>49</v>
      </c>
      <c r="Z44" s="20" t="s">
        <v>35</v>
      </c>
      <c r="AA44" s="20" t="s">
        <v>36</v>
      </c>
      <c r="AB44" s="20" t="s">
        <v>46</v>
      </c>
      <c r="AC44" s="20" t="s">
        <v>47</v>
      </c>
      <c r="AD44" s="20" t="s">
        <v>33</v>
      </c>
      <c r="AE44" s="20" t="s">
        <v>34</v>
      </c>
      <c r="AF44" s="20" t="s">
        <v>48</v>
      </c>
      <c r="AG44" s="20" t="s">
        <v>49</v>
      </c>
    </row>
    <row r="45" spans="1:33" ht="13.5">
      <c r="A45" s="27">
        <v>-7</v>
      </c>
      <c r="B45" s="43">
        <v>0</v>
      </c>
      <c r="C45" s="43">
        <v>485.452789</v>
      </c>
      <c r="D45" s="43">
        <v>0</v>
      </c>
      <c r="E45" s="43">
        <v>476.98559599999999</v>
      </c>
      <c r="F45" s="45">
        <v>0</v>
      </c>
      <c r="G45" s="45">
        <v>510.854401</v>
      </c>
      <c r="H45" s="45">
        <v>0</v>
      </c>
      <c r="I45" s="45">
        <v>458.64001500000001</v>
      </c>
      <c r="J45" s="45"/>
      <c r="K45" s="45"/>
      <c r="L45" s="45"/>
      <c r="M45" s="45"/>
      <c r="N45" s="45"/>
      <c r="O45" s="45"/>
      <c r="P45" s="45"/>
      <c r="Q45" s="46"/>
      <c r="R45" s="43"/>
      <c r="S45" s="43"/>
      <c r="T45" s="43"/>
      <c r="U45" s="43"/>
      <c r="V45" s="45"/>
      <c r="W45" s="45"/>
      <c r="X45" s="45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7">
        <v>-6</v>
      </c>
      <c r="B46" s="43">
        <v>0</v>
      </c>
      <c r="C46" s="43">
        <v>1950.278442</v>
      </c>
      <c r="D46" s="43">
        <v>0</v>
      </c>
      <c r="E46" s="43">
        <v>1948.8671879999999</v>
      </c>
      <c r="F46" s="45">
        <v>0</v>
      </c>
      <c r="G46" s="45">
        <v>1912.176025</v>
      </c>
      <c r="H46" s="45">
        <v>0</v>
      </c>
      <c r="I46" s="45">
        <v>1886.774414</v>
      </c>
      <c r="J46" s="45">
        <v>0</v>
      </c>
      <c r="K46" s="45">
        <v>1001.65920225</v>
      </c>
      <c r="L46" s="45">
        <v>0</v>
      </c>
      <c r="M46" s="45">
        <v>1028.9559939999999</v>
      </c>
      <c r="N46" s="45">
        <v>0</v>
      </c>
      <c r="O46" s="45">
        <v>764.18480699999998</v>
      </c>
      <c r="P46" s="45">
        <v>0</v>
      </c>
      <c r="Q46" s="45">
        <v>911.67361474999996</v>
      </c>
      <c r="R46" s="43"/>
      <c r="S46" s="43"/>
      <c r="T46" s="43"/>
      <c r="U46" s="43"/>
      <c r="V46" s="45"/>
      <c r="W46" s="45"/>
      <c r="X46" s="45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7">
        <v>-5</v>
      </c>
      <c r="B47" s="43">
        <v>0</v>
      </c>
      <c r="C47" s="43">
        <v>3406.6367190000001</v>
      </c>
      <c r="D47" s="43">
        <v>0</v>
      </c>
      <c r="E47" s="43">
        <v>3450.3840329999998</v>
      </c>
      <c r="F47" s="45">
        <v>1.4112</v>
      </c>
      <c r="G47" s="45">
        <v>3314.9086910000001</v>
      </c>
      <c r="H47" s="45">
        <v>0</v>
      </c>
      <c r="I47" s="45">
        <v>3348.7775879999999</v>
      </c>
      <c r="J47" s="45">
        <v>0</v>
      </c>
      <c r="K47" s="45">
        <v>2446.3680112500001</v>
      </c>
      <c r="L47" s="45">
        <v>0</v>
      </c>
      <c r="M47" s="45">
        <v>2288.2463992500002</v>
      </c>
      <c r="N47" s="45">
        <v>0.3528</v>
      </c>
      <c r="O47" s="45">
        <v>2282.8591915000002</v>
      </c>
      <c r="P47" s="45">
        <v>0</v>
      </c>
      <c r="Q47" s="45">
        <v>2197.2752074999999</v>
      </c>
      <c r="R47" s="43"/>
      <c r="S47" s="43"/>
      <c r="T47" s="43"/>
      <c r="U47" s="43"/>
      <c r="V47" s="45"/>
      <c r="W47" s="45"/>
      <c r="X47" s="45"/>
      <c r="Y47" s="45"/>
      <c r="Z47" s="43"/>
      <c r="AA47" s="43"/>
      <c r="AB47" s="43"/>
      <c r="AC47" s="43"/>
      <c r="AD47" s="45"/>
      <c r="AE47" s="45"/>
      <c r="AF47" s="45"/>
      <c r="AG47" s="45"/>
    </row>
    <row r="48" spans="1:33">
      <c r="A48" s="27">
        <v>-4</v>
      </c>
      <c r="B48" s="43">
        <v>26.812798999999998</v>
      </c>
      <c r="C48" s="43">
        <v>4227.955078</v>
      </c>
      <c r="D48" s="43">
        <v>23.990400000000001</v>
      </c>
      <c r="E48" s="43">
        <v>4233.6000979999999</v>
      </c>
      <c r="F48" s="45">
        <v>59.270401</v>
      </c>
      <c r="G48" s="45">
        <v>4253.3569340000004</v>
      </c>
      <c r="H48" s="45">
        <v>40.924801000000002</v>
      </c>
      <c r="I48" s="45">
        <v>4274.5249020000001</v>
      </c>
      <c r="J48" s="45">
        <v>6.7031997499999996</v>
      </c>
      <c r="K48" s="45">
        <v>3571.9663087499998</v>
      </c>
      <c r="L48" s="45">
        <v>8.9976000000000003</v>
      </c>
      <c r="M48" s="45">
        <v>3748.1880492499999</v>
      </c>
      <c r="N48" s="45">
        <v>20.876000250000001</v>
      </c>
      <c r="O48" s="45">
        <v>3478.5207517499998</v>
      </c>
      <c r="P48" s="45">
        <v>6.2312002499999997</v>
      </c>
      <c r="Q48" s="45">
        <v>3636.2144165</v>
      </c>
      <c r="R48" s="43"/>
      <c r="S48" s="43"/>
      <c r="T48" s="43"/>
      <c r="U48" s="43"/>
      <c r="V48" s="45"/>
      <c r="W48" s="45"/>
      <c r="X48" s="45"/>
      <c r="Y48" s="45"/>
      <c r="Z48" s="43"/>
      <c r="AA48" s="43"/>
      <c r="AB48" s="43"/>
      <c r="AC48" s="43"/>
      <c r="AD48" s="45"/>
      <c r="AE48" s="45"/>
      <c r="AF48" s="45"/>
      <c r="AG48" s="45"/>
    </row>
    <row r="49" spans="1:33">
      <c r="A49" s="27">
        <v>-3</v>
      </c>
      <c r="B49" s="43">
        <v>296.35199</v>
      </c>
      <c r="C49" s="43">
        <v>4827.7153319999998</v>
      </c>
      <c r="D49" s="43">
        <v>224.380798</v>
      </c>
      <c r="E49" s="43">
        <v>4816.4257809999999</v>
      </c>
      <c r="F49" s="45">
        <v>637.86242700000003</v>
      </c>
      <c r="G49" s="45">
        <v>4963.1904299999997</v>
      </c>
      <c r="H49" s="45">
        <v>598.34881600000006</v>
      </c>
      <c r="I49" s="45">
        <v>4975.8911129999997</v>
      </c>
      <c r="J49" s="45">
        <v>99.197596750000002</v>
      </c>
      <c r="K49" s="45">
        <v>4419.8951415000001</v>
      </c>
      <c r="L49" s="45">
        <v>94.087999499999995</v>
      </c>
      <c r="M49" s="45">
        <v>4379.3065187499997</v>
      </c>
      <c r="N49" s="45">
        <v>154.9184075</v>
      </c>
      <c r="O49" s="45">
        <v>4402.8153080000002</v>
      </c>
      <c r="P49" s="45">
        <v>189.28080474999999</v>
      </c>
      <c r="Q49" s="45">
        <v>4395.8664547500002</v>
      </c>
      <c r="R49" s="43"/>
      <c r="S49" s="43"/>
      <c r="T49" s="43"/>
      <c r="U49" s="43"/>
      <c r="V49" s="45"/>
      <c r="W49" s="45"/>
      <c r="X49" s="45"/>
      <c r="Y49" s="45"/>
      <c r="Z49" s="43"/>
      <c r="AA49" s="43"/>
      <c r="AB49" s="43"/>
      <c r="AC49" s="43"/>
      <c r="AD49" s="45"/>
      <c r="AE49" s="45"/>
      <c r="AF49" s="45"/>
      <c r="AG49" s="45"/>
    </row>
    <row r="50" spans="1:33">
      <c r="A50" s="27">
        <v>-2</v>
      </c>
      <c r="B50" s="43">
        <v>1260.2016599999999</v>
      </c>
      <c r="C50" s="43">
        <v>5424.6528319999998</v>
      </c>
      <c r="D50" s="43">
        <v>1075.334351</v>
      </c>
      <c r="E50" s="43">
        <v>5404.8959960000002</v>
      </c>
      <c r="F50" s="45">
        <v>2341.1809079999998</v>
      </c>
      <c r="G50" s="45">
        <v>5829.6669920000004</v>
      </c>
      <c r="H50" s="45">
        <v>2384.9279790000001</v>
      </c>
      <c r="I50" s="45">
        <v>5856.4799800000001</v>
      </c>
      <c r="J50" s="45">
        <v>465.31440750000002</v>
      </c>
      <c r="K50" s="45">
        <v>4978.9497069999998</v>
      </c>
      <c r="L50" s="45">
        <v>356.11918624999998</v>
      </c>
      <c r="M50" s="45">
        <v>4995.5433347500002</v>
      </c>
      <c r="N50" s="45">
        <v>963.69204724999997</v>
      </c>
      <c r="O50" s="45">
        <v>5256.8095704999996</v>
      </c>
      <c r="P50" s="45">
        <v>843.99360675000003</v>
      </c>
      <c r="Q50" s="45">
        <v>5158.0383297500002</v>
      </c>
      <c r="R50" s="43"/>
      <c r="S50" s="43"/>
      <c r="T50" s="43"/>
      <c r="U50" s="43"/>
      <c r="V50" s="45"/>
      <c r="W50" s="45"/>
      <c r="X50" s="45"/>
      <c r="Y50" s="45"/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7">
        <v>-1</v>
      </c>
      <c r="B51" s="43">
        <v>2684.1022950000001</v>
      </c>
      <c r="C51" s="43">
        <v>6092.1503910000001</v>
      </c>
      <c r="D51" s="43">
        <v>2533.1040039999998</v>
      </c>
      <c r="E51" s="43">
        <v>6082.2719729999999</v>
      </c>
      <c r="F51" s="45">
        <v>3846.9311520000001</v>
      </c>
      <c r="G51" s="45">
        <v>6650.9858400000003</v>
      </c>
      <c r="H51" s="45">
        <v>3855.3984380000002</v>
      </c>
      <c r="I51" s="45">
        <v>6652.3969729999999</v>
      </c>
      <c r="J51" s="45">
        <v>1523.1768187499999</v>
      </c>
      <c r="K51" s="45">
        <v>5551.5272217499996</v>
      </c>
      <c r="L51" s="45">
        <v>1329.77676425</v>
      </c>
      <c r="M51" s="45">
        <v>5512.2399902500001</v>
      </c>
      <c r="N51" s="45">
        <v>2776.618469</v>
      </c>
      <c r="O51" s="45">
        <v>6111.9967040000001</v>
      </c>
      <c r="P51" s="45">
        <v>2836.5455937500001</v>
      </c>
      <c r="Q51" s="45">
        <v>6145.4592282499998</v>
      </c>
      <c r="R51" s="43"/>
      <c r="S51" s="43"/>
      <c r="T51" s="43"/>
      <c r="U51" s="43"/>
      <c r="V51" s="45"/>
      <c r="W51" s="45"/>
      <c r="X51" s="45"/>
      <c r="Y51" s="46"/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7">
        <v>0</v>
      </c>
      <c r="B52" s="43">
        <v>3698.7551269999999</v>
      </c>
      <c r="C52" s="43">
        <v>6649.5742190000001</v>
      </c>
      <c r="D52" s="43">
        <v>3635.251221</v>
      </c>
      <c r="E52" s="43">
        <v>6653.8081050000001</v>
      </c>
      <c r="F52" s="45">
        <v>4686.5952150000003</v>
      </c>
      <c r="G52" s="45">
        <v>7161.8398440000001</v>
      </c>
      <c r="H52" s="45">
        <v>4672.4833980000003</v>
      </c>
      <c r="I52" s="45">
        <v>7147.7280270000001</v>
      </c>
      <c r="J52" s="45">
        <v>2802.7655030000001</v>
      </c>
      <c r="K52" s="45">
        <v>6192.5063479999999</v>
      </c>
      <c r="L52" s="45">
        <v>2855.6408082500002</v>
      </c>
      <c r="M52" s="45">
        <v>6173.1560060000002</v>
      </c>
      <c r="N52" s="45">
        <v>4108.8471677500002</v>
      </c>
      <c r="O52" s="45">
        <v>6752.6993409999995</v>
      </c>
      <c r="P52" s="45">
        <v>4129.6696780000002</v>
      </c>
      <c r="Q52" s="45">
        <v>6800.2297365000004</v>
      </c>
      <c r="R52" s="43"/>
      <c r="S52" s="43"/>
      <c r="T52" s="43"/>
      <c r="U52" s="43"/>
      <c r="V52" s="45"/>
      <c r="W52" s="45"/>
      <c r="X52" s="45"/>
      <c r="Y52" s="46"/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7">
        <v>1</v>
      </c>
      <c r="B53" s="43">
        <v>4356.3745120000003</v>
      </c>
      <c r="C53" s="43">
        <v>7009.4301759999998</v>
      </c>
      <c r="D53" s="43">
        <v>4301.3374020000001</v>
      </c>
      <c r="E53" s="43">
        <v>6995.3183589999999</v>
      </c>
      <c r="F53" s="45">
        <v>5385.1391599999997</v>
      </c>
      <c r="G53" s="45">
        <v>7691.0400390000004</v>
      </c>
      <c r="H53" s="45">
        <v>5404.8959960000002</v>
      </c>
      <c r="I53" s="45">
        <v>7710.796875</v>
      </c>
      <c r="J53" s="45">
        <v>3882.1599732499999</v>
      </c>
      <c r="K53" s="45">
        <v>6719.53820825</v>
      </c>
      <c r="L53" s="45">
        <v>3834.7727662500001</v>
      </c>
      <c r="M53" s="45">
        <v>6716.1856685000002</v>
      </c>
      <c r="N53" s="45">
        <v>4951.2312012499997</v>
      </c>
      <c r="O53" s="45">
        <v>7286.1398927500004</v>
      </c>
      <c r="P53" s="45">
        <v>4922.5865475000001</v>
      </c>
      <c r="Q53" s="45">
        <v>7260.4952389999999</v>
      </c>
      <c r="R53" s="43"/>
      <c r="S53" s="43"/>
      <c r="T53" s="43"/>
      <c r="U53" s="43"/>
      <c r="V53" s="45"/>
      <c r="W53" s="45"/>
      <c r="X53" s="45"/>
      <c r="Y53" s="46"/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7">
        <v>2</v>
      </c>
      <c r="B54" s="43">
        <v>4888.3969729999999</v>
      </c>
      <c r="C54" s="43">
        <v>7286.0253910000001</v>
      </c>
      <c r="D54" s="43">
        <v>4847.4721680000002</v>
      </c>
      <c r="E54" s="43">
        <v>7245.1005859999996</v>
      </c>
      <c r="F54" s="45">
        <v>6158.4765630000002</v>
      </c>
      <c r="G54" s="45">
        <v>8341.6035159999992</v>
      </c>
      <c r="H54" s="45">
        <v>6171.1777339999999</v>
      </c>
      <c r="I54" s="45">
        <v>8359.9492190000001</v>
      </c>
      <c r="J54" s="45">
        <v>4437.3801272500004</v>
      </c>
      <c r="K54" s="45">
        <v>7054.5789797500001</v>
      </c>
      <c r="L54" s="45">
        <v>4398.8710934999999</v>
      </c>
      <c r="M54" s="45">
        <v>7046.7639157499998</v>
      </c>
      <c r="N54" s="45">
        <v>5475.4735107500001</v>
      </c>
      <c r="O54" s="45">
        <v>7847.6809082500004</v>
      </c>
      <c r="P54" s="45">
        <v>5663.4664304999997</v>
      </c>
      <c r="Q54" s="45">
        <v>7959.0849609999996</v>
      </c>
      <c r="R54" s="43"/>
      <c r="S54" s="43"/>
      <c r="T54" s="43"/>
      <c r="U54" s="43"/>
      <c r="V54" s="45"/>
      <c r="W54" s="45"/>
      <c r="X54" s="45"/>
      <c r="Y54" s="46"/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7">
        <v>3</v>
      </c>
      <c r="B55" s="43">
        <v>5466.9887699999999</v>
      </c>
      <c r="C55" s="43">
        <v>7688.2177730000003</v>
      </c>
      <c r="D55" s="43">
        <v>5385.1391599999997</v>
      </c>
      <c r="E55" s="43">
        <v>7633.1806640000004</v>
      </c>
      <c r="F55" s="45">
        <v>6792.1054690000001</v>
      </c>
      <c r="G55" s="45">
        <v>9123.4082030000009</v>
      </c>
      <c r="H55" s="45">
        <v>6827.3857420000004</v>
      </c>
      <c r="I55" s="45">
        <v>9009.1005860000005</v>
      </c>
      <c r="J55" s="45">
        <v>5065.0449222500001</v>
      </c>
      <c r="K55" s="45">
        <v>7379.5734865000004</v>
      </c>
      <c r="L55" s="45">
        <v>4944.8889159999999</v>
      </c>
      <c r="M55" s="45">
        <v>7395.1206055000002</v>
      </c>
      <c r="N55" s="45">
        <v>6283.8837894999997</v>
      </c>
      <c r="O55" s="45">
        <v>8614.0546877500001</v>
      </c>
      <c r="P55" s="45">
        <v>6338.2297360000002</v>
      </c>
      <c r="Q55" s="45">
        <v>8582.2370607499997</v>
      </c>
      <c r="R55" s="43"/>
      <c r="S55" s="43"/>
      <c r="T55" s="43"/>
      <c r="U55" s="43"/>
      <c r="V55" s="45"/>
      <c r="W55" s="45"/>
      <c r="X55" s="45"/>
      <c r="Y55" s="46"/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7">
        <v>4</v>
      </c>
      <c r="B56" s="43">
        <v>6035.7026370000003</v>
      </c>
      <c r="C56" s="43">
        <v>8350.0703130000002</v>
      </c>
      <c r="D56" s="43">
        <v>5979.2543949999999</v>
      </c>
      <c r="E56" s="43">
        <v>8227.2958980000003</v>
      </c>
      <c r="F56" s="45">
        <v>7274.7358400000003</v>
      </c>
      <c r="G56" s="45">
        <v>10242.489258</v>
      </c>
      <c r="H56" s="45">
        <v>7264.857422</v>
      </c>
      <c r="I56" s="45">
        <v>10198.742188</v>
      </c>
      <c r="J56" s="45">
        <v>5619.1672367499996</v>
      </c>
      <c r="K56" s="45">
        <v>7853.6809080000003</v>
      </c>
      <c r="L56" s="45">
        <v>5518.66796875</v>
      </c>
      <c r="M56" s="45">
        <v>7755.7094724999997</v>
      </c>
      <c r="N56" s="45">
        <v>6844.7630617499999</v>
      </c>
      <c r="O56" s="45">
        <v>9436.1784667499996</v>
      </c>
      <c r="P56" s="45">
        <v>6931.7536620000001</v>
      </c>
      <c r="Q56" s="45">
        <v>9404.5109864999995</v>
      </c>
      <c r="R56" s="43"/>
      <c r="S56" s="43"/>
      <c r="T56" s="43"/>
      <c r="U56" s="43"/>
      <c r="V56" s="45"/>
      <c r="W56" s="45"/>
      <c r="X56" s="45"/>
      <c r="Y56" s="46"/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7">
        <v>5</v>
      </c>
      <c r="B57" s="43">
        <v>6594.5375979999999</v>
      </c>
      <c r="C57" s="43">
        <v>9216.546875</v>
      </c>
      <c r="D57" s="43">
        <v>6522.5664059999999</v>
      </c>
      <c r="E57" s="43">
        <v>9090.9501949999994</v>
      </c>
      <c r="F57" s="45">
        <v>8033.9614259999998</v>
      </c>
      <c r="G57" s="45">
        <v>11697.436523</v>
      </c>
      <c r="H57" s="45">
        <v>8084.7646480000003</v>
      </c>
      <c r="I57" s="45">
        <v>11712.959961</v>
      </c>
      <c r="J57" s="45">
        <v>6215.4113772500004</v>
      </c>
      <c r="K57" s="45">
        <v>8592.6894534999992</v>
      </c>
      <c r="L57" s="45">
        <v>6124.0823977500004</v>
      </c>
      <c r="M57" s="45">
        <v>8412.2094722500005</v>
      </c>
      <c r="N57" s="45">
        <v>7517.5422365000004</v>
      </c>
      <c r="O57" s="45">
        <v>10642.22607425</v>
      </c>
      <c r="P57" s="45">
        <v>7500.8342284999999</v>
      </c>
      <c r="Q57" s="45">
        <v>10671.296631249999</v>
      </c>
      <c r="R57" s="43"/>
      <c r="S57" s="43"/>
      <c r="T57" s="43"/>
      <c r="U57" s="43"/>
      <c r="V57" s="45"/>
      <c r="W57" s="45"/>
      <c r="X57" s="45"/>
      <c r="Y57" s="46"/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7">
        <v>6</v>
      </c>
      <c r="B58" s="43">
        <v>6976.9726559999999</v>
      </c>
      <c r="C58" s="43">
        <v>10280.591796999999</v>
      </c>
      <c r="D58" s="43">
        <v>6934.6367190000001</v>
      </c>
      <c r="E58" s="43">
        <v>10149.350586</v>
      </c>
      <c r="F58" s="45">
        <v>9563.7021480000003</v>
      </c>
      <c r="G58" s="45">
        <v>12731.846680000001</v>
      </c>
      <c r="H58" s="45">
        <v>9582.0478519999997</v>
      </c>
      <c r="I58" s="45">
        <v>12748.78125</v>
      </c>
      <c r="J58" s="45">
        <v>6695.1463624999997</v>
      </c>
      <c r="K58" s="45">
        <v>9498.5581055000002</v>
      </c>
      <c r="L58" s="45">
        <v>6586.58398425</v>
      </c>
      <c r="M58" s="45">
        <v>9352.5502927500002</v>
      </c>
      <c r="N58" s="45">
        <v>8405.3966065000004</v>
      </c>
      <c r="O58" s="45">
        <v>11818.03906225</v>
      </c>
      <c r="P58" s="45">
        <v>8348.0854490000002</v>
      </c>
      <c r="Q58" s="45">
        <v>11854.91528325</v>
      </c>
      <c r="R58" s="43"/>
      <c r="S58" s="43"/>
      <c r="T58" s="43"/>
      <c r="U58" s="43"/>
      <c r="V58" s="45"/>
      <c r="W58" s="45"/>
      <c r="X58" s="45"/>
      <c r="Y58" s="46"/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7">
        <v>7</v>
      </c>
      <c r="B59" s="43">
        <v>7246.5122069999998</v>
      </c>
      <c r="C59" s="43">
        <v>11484.345703000001</v>
      </c>
      <c r="D59" s="43">
        <v>7240.8671880000002</v>
      </c>
      <c r="E59" s="43">
        <v>11353.103515999999</v>
      </c>
      <c r="F59" s="45">
        <v>11587.363281</v>
      </c>
      <c r="G59" s="45">
        <v>13503.772461</v>
      </c>
      <c r="H59" s="45">
        <v>11632.521484000001</v>
      </c>
      <c r="I59" s="46">
        <v>13539.052734000001</v>
      </c>
      <c r="J59" s="45">
        <v>7051.3575437500003</v>
      </c>
      <c r="K59" s="45">
        <v>10422.5302735</v>
      </c>
      <c r="L59" s="45">
        <v>7017.1943362499997</v>
      </c>
      <c r="M59" s="45">
        <v>10440.288818499999</v>
      </c>
      <c r="N59" s="45">
        <v>10302.617431250001</v>
      </c>
      <c r="O59" s="45">
        <v>13010.82812525</v>
      </c>
      <c r="P59" s="45">
        <v>10028.66626</v>
      </c>
      <c r="Q59" s="45">
        <v>12951.349120999999</v>
      </c>
      <c r="R59" s="43"/>
      <c r="S59" s="43"/>
      <c r="T59" s="43"/>
      <c r="U59" s="43"/>
      <c r="V59" s="45"/>
      <c r="W59" s="45"/>
      <c r="X59" s="45"/>
      <c r="Y59" s="46"/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7">
        <v>8</v>
      </c>
      <c r="B60" s="43">
        <v>7603.5454099999997</v>
      </c>
      <c r="C60" s="43">
        <v>12497.586914</v>
      </c>
      <c r="D60" s="43">
        <v>7613.423828</v>
      </c>
      <c r="E60" s="43">
        <v>12384.691406</v>
      </c>
      <c r="F60" s="45">
        <v>13204.598633</v>
      </c>
      <c r="G60" s="45">
        <v>13937.010742</v>
      </c>
      <c r="H60" s="45">
        <v>13275.158203000001</v>
      </c>
      <c r="I60" s="46">
        <v>13937.010742</v>
      </c>
      <c r="J60" s="45">
        <v>7307.7705077500004</v>
      </c>
      <c r="K60" s="45">
        <v>11801.656005749999</v>
      </c>
      <c r="L60" s="45">
        <v>7363.0063479999999</v>
      </c>
      <c r="M60" s="45">
        <v>11519.0004885</v>
      </c>
      <c r="N60" s="45">
        <v>12014.672119000001</v>
      </c>
      <c r="O60" s="45">
        <v>13548.08203125</v>
      </c>
      <c r="P60" s="45">
        <v>11870.180663749999</v>
      </c>
      <c r="Q60" s="45">
        <v>13667.542235999999</v>
      </c>
      <c r="R60" s="43"/>
      <c r="S60" s="43"/>
      <c r="T60" s="43"/>
      <c r="U60" s="43"/>
      <c r="V60" s="45"/>
      <c r="W60" s="45"/>
      <c r="X60" s="45"/>
      <c r="Y60" s="46"/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7">
        <v>9</v>
      </c>
      <c r="B61" s="43">
        <v>8122.8671880000002</v>
      </c>
      <c r="C61" s="43">
        <v>13218.709961</v>
      </c>
      <c r="D61" s="43">
        <v>8197.6611329999996</v>
      </c>
      <c r="E61" s="43">
        <v>13207.420898</v>
      </c>
      <c r="F61" s="45">
        <v>13925.721680000001</v>
      </c>
      <c r="G61" s="45">
        <v>14072.486328000001</v>
      </c>
      <c r="H61" s="45">
        <v>13945.478515999999</v>
      </c>
      <c r="I61" s="46">
        <v>14071.075194999999</v>
      </c>
      <c r="J61" s="45">
        <v>7683.3758545000001</v>
      </c>
      <c r="K61" s="45">
        <v>12703.86767575</v>
      </c>
      <c r="L61" s="45">
        <v>7684.4831542499996</v>
      </c>
      <c r="M61" s="45">
        <v>12557.373779</v>
      </c>
      <c r="N61" s="45">
        <v>13303.87939475</v>
      </c>
      <c r="O61" s="45">
        <v>13952.879638500001</v>
      </c>
      <c r="P61" s="45">
        <v>13364.73828125</v>
      </c>
      <c r="Q61" s="45">
        <v>13982.52685525</v>
      </c>
      <c r="R61" s="43"/>
      <c r="S61" s="43"/>
      <c r="T61" s="43"/>
      <c r="U61" s="43"/>
      <c r="V61" s="45"/>
      <c r="W61" s="45"/>
      <c r="X61" s="45"/>
      <c r="Y61" s="46"/>
      <c r="Z61" s="43"/>
      <c r="AA61" s="43"/>
      <c r="AB61" s="43"/>
      <c r="AC61" s="43"/>
      <c r="AD61" s="45"/>
      <c r="AE61" s="45"/>
      <c r="AF61" s="45"/>
      <c r="AG61" s="46"/>
    </row>
    <row r="62" spans="1:33" ht="13.5">
      <c r="A62" s="27">
        <v>10</v>
      </c>
      <c r="B62" s="43">
        <v>9009.1005860000005</v>
      </c>
      <c r="C62" s="43">
        <v>13695.696289</v>
      </c>
      <c r="D62" s="43">
        <v>8994.9892579999996</v>
      </c>
      <c r="E62" s="43">
        <v>13705.574219</v>
      </c>
      <c r="F62" s="45">
        <v>14089.420898</v>
      </c>
      <c r="G62" s="45">
        <v>14106.355469</v>
      </c>
      <c r="H62" s="45">
        <v>14097.887694999999</v>
      </c>
      <c r="I62" s="46">
        <v>14106.355469</v>
      </c>
      <c r="J62" s="45">
        <v>8321.4255374999993</v>
      </c>
      <c r="K62" s="45">
        <v>13379.956543</v>
      </c>
      <c r="L62" s="45">
        <v>8369.9931642499996</v>
      </c>
      <c r="M62" s="45">
        <v>13368.95922825</v>
      </c>
      <c r="N62" s="45">
        <v>13952.646484499999</v>
      </c>
      <c r="O62" s="45">
        <v>14078.95361325</v>
      </c>
      <c r="P62" s="45">
        <v>13963.58081075</v>
      </c>
      <c r="Q62" s="45">
        <v>14081.895263500001</v>
      </c>
      <c r="R62" s="43"/>
      <c r="S62" s="43"/>
      <c r="T62" s="43"/>
      <c r="U62" s="43"/>
      <c r="V62" s="45"/>
      <c r="W62" s="45"/>
      <c r="X62" s="45"/>
      <c r="Y62" s="46"/>
      <c r="Z62" s="43"/>
      <c r="AA62" s="43"/>
      <c r="AB62" s="43"/>
      <c r="AC62" s="43"/>
      <c r="AD62" s="45"/>
      <c r="AE62" s="45"/>
      <c r="AF62" s="45"/>
      <c r="AG62" s="46"/>
    </row>
    <row r="63" spans="1:33" ht="13.5">
      <c r="A63" s="27">
        <v>11</v>
      </c>
      <c r="B63" s="43">
        <v>10019.519531</v>
      </c>
      <c r="C63" s="43">
        <v>13946.889648</v>
      </c>
      <c r="D63" s="43">
        <v>9999.7636719999991</v>
      </c>
      <c r="E63" s="43">
        <v>13969.46875</v>
      </c>
      <c r="F63" s="45">
        <v>14110.588867</v>
      </c>
      <c r="G63" s="45">
        <v>14112</v>
      </c>
      <c r="H63" s="45">
        <v>14112</v>
      </c>
      <c r="I63" s="46">
        <v>14112</v>
      </c>
      <c r="J63" s="45">
        <v>9137.7053222499999</v>
      </c>
      <c r="K63" s="45">
        <v>13740.494628750001</v>
      </c>
      <c r="L63" s="45">
        <v>9367.1828614999995</v>
      </c>
      <c r="M63" s="45">
        <v>13777.54785175</v>
      </c>
      <c r="N63" s="45">
        <v>14096.712890250001</v>
      </c>
      <c r="O63" s="45">
        <v>14107.76660175</v>
      </c>
      <c r="P63" s="45">
        <v>14100.41577125</v>
      </c>
      <c r="Q63" s="45">
        <v>14107.76660175</v>
      </c>
      <c r="R63" s="43"/>
      <c r="S63" s="43"/>
      <c r="T63" s="43"/>
      <c r="U63" s="43"/>
      <c r="V63" s="45"/>
      <c r="W63" s="45"/>
      <c r="X63" s="45"/>
      <c r="Y63" s="46"/>
      <c r="Z63" s="43"/>
      <c r="AA63" s="43"/>
      <c r="AB63" s="43"/>
      <c r="AC63" s="43"/>
      <c r="AD63" s="45"/>
      <c r="AE63" s="45"/>
      <c r="AF63" s="45"/>
      <c r="AG63" s="46"/>
    </row>
    <row r="64" spans="1:33" ht="13.5">
      <c r="A64" s="27">
        <v>12</v>
      </c>
      <c r="B64" s="43">
        <v>11169.648438</v>
      </c>
      <c r="C64" s="43">
        <v>14037.206055000001</v>
      </c>
      <c r="D64" s="43">
        <v>11155.536133</v>
      </c>
      <c r="E64" s="43">
        <v>14054.140625</v>
      </c>
      <c r="F64" s="45">
        <v>14112</v>
      </c>
      <c r="G64" s="45">
        <v>14112</v>
      </c>
      <c r="H64" s="45">
        <v>14112</v>
      </c>
      <c r="I64" s="46">
        <v>14112</v>
      </c>
      <c r="J64" s="45">
        <v>10426.05175775</v>
      </c>
      <c r="K64" s="45">
        <v>13959.46874975</v>
      </c>
      <c r="L64" s="45">
        <v>10219.706787249999</v>
      </c>
      <c r="M64" s="45">
        <v>13986.63671875</v>
      </c>
      <c r="N64" s="45">
        <v>14110.941650250001</v>
      </c>
      <c r="O64" s="45">
        <v>14112</v>
      </c>
      <c r="P64" s="45">
        <v>14112</v>
      </c>
      <c r="Q64" s="45">
        <v>14112</v>
      </c>
      <c r="R64" s="43"/>
      <c r="S64" s="43"/>
      <c r="T64" s="43"/>
      <c r="U64" s="43"/>
      <c r="V64" s="45"/>
      <c r="W64" s="45"/>
      <c r="X64" s="45"/>
      <c r="Y64" s="46"/>
      <c r="Z64" s="43"/>
      <c r="AA64" s="43"/>
      <c r="AB64" s="43"/>
      <c r="AC64" s="43"/>
      <c r="AD64" s="45"/>
      <c r="AE64" s="45"/>
      <c r="AF64" s="45"/>
      <c r="AG64" s="46"/>
    </row>
    <row r="65" spans="1:33" ht="13.5">
      <c r="A65" s="27">
        <v>13</v>
      </c>
      <c r="B65" s="43">
        <v>12249.215819999999</v>
      </c>
      <c r="C65" s="43">
        <v>14090.832031</v>
      </c>
      <c r="D65" s="43">
        <v>12297.197265999999</v>
      </c>
      <c r="E65" s="43">
        <v>14097.887694999999</v>
      </c>
      <c r="F65" s="45">
        <v>14112</v>
      </c>
      <c r="G65" s="45">
        <v>14112</v>
      </c>
      <c r="H65" s="45">
        <v>14112</v>
      </c>
      <c r="I65" s="46">
        <v>14112</v>
      </c>
      <c r="J65" s="45">
        <v>11450.5402835</v>
      </c>
      <c r="K65" s="45">
        <v>14058.612548999999</v>
      </c>
      <c r="L65" s="45">
        <v>11386.95141625</v>
      </c>
      <c r="M65" s="45">
        <v>14059.077392499999</v>
      </c>
      <c r="N65" s="45">
        <v>14112</v>
      </c>
      <c r="O65" s="45">
        <v>14112</v>
      </c>
      <c r="P65" s="45">
        <v>14112</v>
      </c>
      <c r="Q65" s="45">
        <v>14112</v>
      </c>
      <c r="R65" s="43"/>
      <c r="S65" s="43"/>
      <c r="T65" s="43"/>
      <c r="U65" s="43"/>
      <c r="V65" s="45"/>
      <c r="W65" s="45"/>
      <c r="X65" s="45"/>
      <c r="Y65" s="46"/>
      <c r="Z65" s="43"/>
      <c r="AA65" s="43"/>
      <c r="AB65" s="43"/>
      <c r="AC65" s="43"/>
      <c r="AD65" s="45"/>
      <c r="AE65" s="45"/>
      <c r="AF65" s="45"/>
      <c r="AG65" s="46"/>
    </row>
    <row r="66" spans="1:33" ht="13.5">
      <c r="A66" s="27">
        <v>14</v>
      </c>
      <c r="B66" s="43">
        <v>13128.393555000001</v>
      </c>
      <c r="C66" s="43">
        <v>14110.588867</v>
      </c>
      <c r="D66" s="43">
        <v>13145.328125</v>
      </c>
      <c r="E66" s="43">
        <v>14107.766602</v>
      </c>
      <c r="F66" s="45">
        <v>14112</v>
      </c>
      <c r="G66" s="45">
        <v>14112</v>
      </c>
      <c r="H66" s="45">
        <v>14112</v>
      </c>
      <c r="I66" s="46">
        <v>14112</v>
      </c>
      <c r="J66" s="45">
        <v>12594.010253750001</v>
      </c>
      <c r="K66" s="45">
        <v>14094.77124</v>
      </c>
      <c r="L66" s="45">
        <v>12468.22998075</v>
      </c>
      <c r="M66" s="45">
        <v>14100.357421750001</v>
      </c>
      <c r="N66" s="45">
        <v>14112</v>
      </c>
      <c r="O66" s="45">
        <v>14112</v>
      </c>
      <c r="P66" s="45">
        <v>14112</v>
      </c>
      <c r="Q66" s="45">
        <v>14112</v>
      </c>
      <c r="R66" s="43"/>
      <c r="S66" s="43"/>
      <c r="T66" s="43"/>
      <c r="U66" s="43"/>
      <c r="V66" s="45"/>
      <c r="W66" s="45"/>
      <c r="X66" s="45"/>
      <c r="Y66" s="46"/>
      <c r="Z66" s="43"/>
      <c r="AA66" s="43"/>
      <c r="AB66" s="43"/>
      <c r="AC66" s="43"/>
      <c r="AD66" s="45"/>
      <c r="AE66" s="45"/>
      <c r="AF66" s="45"/>
      <c r="AG66" s="46"/>
    </row>
    <row r="67" spans="1:33">
      <c r="A67" s="27">
        <v>15</v>
      </c>
      <c r="B67" s="43">
        <v>13646.303711</v>
      </c>
      <c r="C67" s="43">
        <v>14112</v>
      </c>
      <c r="D67" s="43">
        <v>13678.761719</v>
      </c>
      <c r="E67" s="43">
        <v>14109.177734000001</v>
      </c>
      <c r="F67" s="43">
        <v>14112</v>
      </c>
      <c r="G67" s="45">
        <v>14112</v>
      </c>
      <c r="H67" s="45">
        <v>14112</v>
      </c>
      <c r="I67" s="43">
        <v>14112</v>
      </c>
      <c r="J67" s="45">
        <v>13314.871094</v>
      </c>
      <c r="K67" s="45">
        <v>14110.941650250001</v>
      </c>
      <c r="L67" s="45">
        <v>13233.6865235</v>
      </c>
      <c r="M67" s="45">
        <v>14108.119385</v>
      </c>
      <c r="N67" s="45">
        <v>14112</v>
      </c>
      <c r="O67" s="45">
        <v>14112</v>
      </c>
      <c r="P67" s="45">
        <v>14112</v>
      </c>
      <c r="Q67" s="45">
        <v>14112</v>
      </c>
      <c r="R67" s="43"/>
      <c r="S67" s="43"/>
      <c r="T67" s="43"/>
      <c r="U67" s="43"/>
      <c r="V67" s="43"/>
      <c r="W67" s="45"/>
      <c r="X67" s="45"/>
      <c r="Y67" s="43"/>
      <c r="Z67" s="43"/>
      <c r="AA67" s="43"/>
      <c r="AB67" s="43"/>
      <c r="AC67" s="43"/>
      <c r="AD67" s="43"/>
      <c r="AE67" s="45"/>
      <c r="AF67" s="45"/>
      <c r="AG67" s="43"/>
    </row>
    <row r="68" spans="1:33">
      <c r="A68" s="27">
        <v>16</v>
      </c>
      <c r="B68" s="43">
        <v>13931.366211</v>
      </c>
      <c r="C68" s="43">
        <v>14112</v>
      </c>
      <c r="D68" s="43">
        <v>13941.245117</v>
      </c>
      <c r="E68" s="43">
        <v>14112</v>
      </c>
      <c r="F68" s="43">
        <v>14112</v>
      </c>
      <c r="G68" s="45">
        <v>14112</v>
      </c>
      <c r="H68" s="45">
        <v>14112</v>
      </c>
      <c r="I68" s="43">
        <v>14112</v>
      </c>
      <c r="J68" s="45">
        <v>13725.569336</v>
      </c>
      <c r="K68" s="45">
        <v>14112</v>
      </c>
      <c r="L68" s="45">
        <v>13746.382568499999</v>
      </c>
      <c r="M68" s="45">
        <v>14109.8833005</v>
      </c>
      <c r="N68" s="45">
        <v>14112</v>
      </c>
      <c r="O68" s="45">
        <v>14112</v>
      </c>
      <c r="P68" s="45">
        <v>14112</v>
      </c>
      <c r="Q68" s="45">
        <v>14112</v>
      </c>
      <c r="R68" s="43"/>
      <c r="S68" s="43"/>
      <c r="T68" s="43"/>
      <c r="U68" s="43"/>
      <c r="V68" s="43"/>
      <c r="W68" s="45"/>
      <c r="X68" s="45"/>
      <c r="Y68" s="43"/>
      <c r="Z68" s="43"/>
      <c r="AA68" s="43"/>
      <c r="AB68" s="43"/>
      <c r="AC68" s="43"/>
      <c r="AD68" s="43"/>
      <c r="AE68" s="45"/>
      <c r="AF68" s="45"/>
      <c r="AG68" s="43"/>
    </row>
    <row r="69" spans="1:33">
      <c r="A69" s="27">
        <v>17</v>
      </c>
      <c r="B69" s="43">
        <v>14051.318359000001</v>
      </c>
      <c r="C69" s="43">
        <v>14112</v>
      </c>
      <c r="D69" s="43">
        <v>14044.262694999999</v>
      </c>
      <c r="E69" s="43">
        <v>14112</v>
      </c>
      <c r="F69" s="43">
        <v>14112</v>
      </c>
      <c r="G69" s="45">
        <v>14112</v>
      </c>
      <c r="H69" s="45">
        <v>14112</v>
      </c>
      <c r="I69" s="43">
        <v>14112</v>
      </c>
      <c r="J69" s="45">
        <v>13955.354248</v>
      </c>
      <c r="K69" s="45">
        <v>14112</v>
      </c>
      <c r="L69" s="45">
        <v>13969.9995115</v>
      </c>
      <c r="M69" s="45">
        <v>14112</v>
      </c>
      <c r="N69" s="45">
        <v>14112</v>
      </c>
      <c r="O69" s="45">
        <v>14112</v>
      </c>
      <c r="P69" s="45">
        <v>14112</v>
      </c>
      <c r="Q69" s="45">
        <v>14112</v>
      </c>
      <c r="R69" s="43"/>
      <c r="S69" s="43"/>
      <c r="T69" s="43"/>
      <c r="U69" s="43"/>
      <c r="V69" s="43"/>
      <c r="W69" s="45"/>
      <c r="X69" s="45"/>
      <c r="Y69" s="43"/>
      <c r="Z69" s="43"/>
      <c r="AA69" s="43"/>
      <c r="AB69" s="43"/>
      <c r="AC69" s="43"/>
      <c r="AD69" s="43"/>
      <c r="AE69" s="45"/>
      <c r="AF69" s="45"/>
      <c r="AG69" s="43"/>
    </row>
    <row r="70" spans="1:33">
      <c r="A70" s="27">
        <v>18</v>
      </c>
      <c r="B70" s="43">
        <v>14080.953125</v>
      </c>
      <c r="C70" s="43">
        <v>14112</v>
      </c>
      <c r="D70" s="43">
        <v>14089.420898</v>
      </c>
      <c r="E70" s="43">
        <v>14112</v>
      </c>
      <c r="F70" s="43">
        <v>14112</v>
      </c>
      <c r="G70" s="45">
        <v>14112</v>
      </c>
      <c r="H70" s="45">
        <v>14112</v>
      </c>
      <c r="I70" s="43">
        <v>14112</v>
      </c>
      <c r="J70" s="45">
        <v>14055.7270505</v>
      </c>
      <c r="K70" s="45">
        <v>14112</v>
      </c>
      <c r="L70" s="45">
        <v>14053.552245749999</v>
      </c>
      <c r="M70" s="45">
        <v>14112</v>
      </c>
      <c r="N70" s="45">
        <v>14112</v>
      </c>
      <c r="O70" s="45">
        <v>14112</v>
      </c>
      <c r="P70" s="45">
        <v>14112</v>
      </c>
      <c r="Q70" s="45">
        <v>14112</v>
      </c>
      <c r="R70" s="43"/>
      <c r="S70" s="43"/>
      <c r="T70" s="43"/>
      <c r="U70" s="43"/>
      <c r="V70" s="43"/>
      <c r="W70" s="45"/>
      <c r="X70" s="45"/>
      <c r="Y70" s="43"/>
      <c r="Z70" s="43"/>
      <c r="AA70" s="43"/>
      <c r="AB70" s="43"/>
      <c r="AC70" s="43"/>
      <c r="AD70" s="43"/>
      <c r="AE70" s="45"/>
      <c r="AF70" s="45"/>
      <c r="AG70" s="43"/>
    </row>
    <row r="71" spans="1:33">
      <c r="A71" s="27">
        <v>19</v>
      </c>
      <c r="B71" s="43">
        <v>14104.944336</v>
      </c>
      <c r="C71" s="43">
        <v>14112</v>
      </c>
      <c r="D71" s="43">
        <v>14107.766602</v>
      </c>
      <c r="E71" s="43">
        <v>14112</v>
      </c>
      <c r="F71" s="43">
        <v>14112</v>
      </c>
      <c r="G71" s="45">
        <v>14112</v>
      </c>
      <c r="H71" s="45">
        <v>14112</v>
      </c>
      <c r="I71" s="43">
        <v>14112</v>
      </c>
      <c r="J71" s="45">
        <v>14085.95092775</v>
      </c>
      <c r="K71" s="45">
        <v>14112</v>
      </c>
      <c r="L71" s="45">
        <v>14093.007324</v>
      </c>
      <c r="M71" s="45">
        <v>14112</v>
      </c>
      <c r="N71" s="45">
        <v>14112</v>
      </c>
      <c r="O71" s="45">
        <v>14112</v>
      </c>
      <c r="P71" s="45">
        <v>14112</v>
      </c>
      <c r="Q71" s="45">
        <v>14112</v>
      </c>
      <c r="R71" s="43"/>
      <c r="S71" s="43"/>
      <c r="T71" s="43"/>
      <c r="U71" s="43"/>
      <c r="V71" s="43"/>
      <c r="W71" s="45"/>
      <c r="X71" s="45"/>
      <c r="Y71" s="43"/>
      <c r="Z71" s="43"/>
      <c r="AA71" s="43"/>
      <c r="AB71" s="43"/>
      <c r="AC71" s="43"/>
      <c r="AD71" s="43"/>
      <c r="AE71" s="45"/>
      <c r="AF71" s="45"/>
      <c r="AG71" s="43"/>
    </row>
    <row r="72" spans="1:33">
      <c r="A72" s="27">
        <v>20</v>
      </c>
      <c r="B72" s="43">
        <v>14110.588867</v>
      </c>
      <c r="C72" s="43">
        <v>14112</v>
      </c>
      <c r="D72" s="43">
        <v>14110.588867</v>
      </c>
      <c r="E72" s="43">
        <v>14112</v>
      </c>
      <c r="F72" s="43">
        <v>14112</v>
      </c>
      <c r="G72" s="45">
        <v>14112</v>
      </c>
      <c r="H72" s="45">
        <v>14112</v>
      </c>
      <c r="I72" s="43">
        <v>14112</v>
      </c>
      <c r="J72" s="45">
        <v>14106.35546875</v>
      </c>
      <c r="K72" s="45">
        <v>14112</v>
      </c>
      <c r="L72" s="45">
        <v>14108.47216825</v>
      </c>
      <c r="M72" s="45">
        <v>14112</v>
      </c>
      <c r="N72" s="45">
        <v>14112</v>
      </c>
      <c r="O72" s="45">
        <v>14112</v>
      </c>
      <c r="P72" s="45">
        <v>14112</v>
      </c>
      <c r="Q72" s="45">
        <v>14112</v>
      </c>
      <c r="R72" s="43"/>
      <c r="S72" s="43"/>
      <c r="T72" s="43"/>
      <c r="U72" s="43"/>
      <c r="V72" s="43"/>
      <c r="W72" s="45"/>
      <c r="X72" s="45"/>
      <c r="Y72" s="43"/>
      <c r="Z72" s="43"/>
      <c r="AA72" s="43"/>
      <c r="AB72" s="43"/>
      <c r="AC72" s="43"/>
      <c r="AD72" s="43"/>
      <c r="AE72" s="45"/>
      <c r="AF72" s="45"/>
      <c r="AG72" s="43"/>
    </row>
    <row r="73" spans="1:33">
      <c r="A73" s="27">
        <v>21</v>
      </c>
      <c r="B73" s="43">
        <v>14112</v>
      </c>
      <c r="C73" s="43">
        <v>14112</v>
      </c>
      <c r="D73" s="43">
        <v>14110.588867</v>
      </c>
      <c r="E73" s="43">
        <v>14112</v>
      </c>
      <c r="F73" s="43">
        <v>14112</v>
      </c>
      <c r="G73" s="45">
        <v>14112</v>
      </c>
      <c r="H73" s="45">
        <v>14112</v>
      </c>
      <c r="I73" s="43">
        <v>14112</v>
      </c>
      <c r="J73" s="45">
        <v>14110.941650250001</v>
      </c>
      <c r="K73" s="45">
        <v>14112</v>
      </c>
      <c r="L73" s="45">
        <v>14110.588867</v>
      </c>
      <c r="M73" s="45">
        <v>14112</v>
      </c>
      <c r="N73" s="45">
        <v>14112</v>
      </c>
      <c r="O73" s="45">
        <v>14112</v>
      </c>
      <c r="P73" s="45">
        <v>14112</v>
      </c>
      <c r="Q73" s="45">
        <v>14112</v>
      </c>
      <c r="R73" s="43"/>
      <c r="S73" s="43"/>
      <c r="T73" s="43"/>
      <c r="U73" s="43"/>
      <c r="V73" s="43"/>
      <c r="W73" s="45"/>
      <c r="X73" s="45"/>
      <c r="Y73" s="43"/>
      <c r="Z73" s="43"/>
      <c r="AA73" s="43"/>
      <c r="AB73" s="43"/>
      <c r="AC73" s="43"/>
      <c r="AD73" s="43"/>
      <c r="AE73" s="45"/>
      <c r="AF73" s="45"/>
      <c r="AG73" s="43"/>
    </row>
    <row r="74" spans="1:33">
      <c r="A74" s="27"/>
      <c r="B74" s="21"/>
      <c r="C74" s="21"/>
      <c r="D74" s="21"/>
      <c r="E74" s="21"/>
      <c r="F74" s="21"/>
      <c r="G74" s="23"/>
      <c r="H74" s="23"/>
      <c r="I74" s="21"/>
      <c r="J74" s="21"/>
      <c r="K74" s="21"/>
      <c r="L74" s="21"/>
      <c r="M74" s="21"/>
      <c r="N74" s="21"/>
      <c r="O74" s="23"/>
      <c r="P74" s="23"/>
      <c r="Q74" s="21"/>
      <c r="R74" s="21"/>
      <c r="S74" s="21"/>
      <c r="T74" s="21"/>
      <c r="U74" s="21"/>
      <c r="V74" s="21"/>
      <c r="W74" s="23"/>
      <c r="X74" s="23"/>
      <c r="Y74" s="21"/>
      <c r="Z74" s="21"/>
      <c r="AA74" s="21"/>
      <c r="AB74" s="21"/>
      <c r="AC74" s="21"/>
      <c r="AD74" s="21"/>
      <c r="AE74" s="23"/>
      <c r="AF74" s="23"/>
      <c r="AG74" s="21"/>
    </row>
    <row r="75" spans="1:33">
      <c r="A75" s="31"/>
      <c r="B75" s="31"/>
      <c r="C75" s="31"/>
      <c r="D75" s="31"/>
      <c r="E75" s="31"/>
      <c r="F75" s="31"/>
      <c r="G75" s="32"/>
      <c r="H75" s="32"/>
      <c r="I75" s="32"/>
      <c r="J75" s="31"/>
      <c r="K75" s="31"/>
      <c r="L75" s="31"/>
      <c r="M75" s="31"/>
      <c r="N75" s="31"/>
      <c r="O75" s="32"/>
      <c r="P75" s="32"/>
      <c r="Q75" s="32"/>
      <c r="R75" s="31"/>
      <c r="S75" s="31"/>
      <c r="T75" s="31"/>
      <c r="U75" s="31"/>
      <c r="V75" s="31"/>
      <c r="W75" s="32"/>
      <c r="X75" s="32"/>
      <c r="Y75" s="32"/>
      <c r="Z75" s="31"/>
      <c r="AA75" s="31"/>
      <c r="AB75" s="31"/>
      <c r="AC75" s="31"/>
      <c r="AD75" s="31"/>
      <c r="AE75" s="32"/>
      <c r="AF75" s="32"/>
      <c r="AG75" s="32"/>
    </row>
    <row r="76" spans="1:33">
      <c r="A76" s="28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</row>
    <row r="77" spans="1:33" s="42" customFormat="1" ht="37.5">
      <c r="A77" s="39" t="s">
        <v>39</v>
      </c>
      <c r="B77" s="40">
        <v>12.7647059143919</v>
      </c>
      <c r="C77" s="40">
        <v>7.5041783648888698</v>
      </c>
      <c r="D77" s="40">
        <v>12.7354755651474</v>
      </c>
      <c r="E77" s="40">
        <v>7.62243507337024</v>
      </c>
      <c r="F77" s="40">
        <v>7.2521814270852003</v>
      </c>
      <c r="G77" s="40">
        <v>5.2878582301082302</v>
      </c>
      <c r="H77" s="40">
        <v>7.2207904595124299</v>
      </c>
      <c r="I77" s="40">
        <v>5.2724794730493301</v>
      </c>
      <c r="J77" s="40">
        <f>IF(OR(MIN(J$45:J$75)&gt;$E1*$I$1,SUM(J$45:J$75)=0),"",(LOG10(($E1*$I$1)/INDEX(J$45:J$75,MATCH($E1*$I$1,J$45:J$75)))/LOG10(INDEX(J$45:J$75,MATCH($E1*$I$1,J$45:J$75))/INDEX(J$45:J$75,1+MATCH($E1*$I$1,J$45:J$75))))*(INDEX($A$45:$A$75,MATCH($E1*$I$1,J$45:J$75))-INDEX($A$45:$A$75,1+MATCH($E1*$I$1,J$45:J$75)))+INDEX($A$45:$A$75,MATCH($E1*$I$1,J$45:J$75)))</f>
        <v>13.488206577357705</v>
      </c>
      <c r="K77" s="40">
        <f t="shared" ref="K77:Q77" si="0">IF(OR(MIN(K$45:K$75)&gt;$E1*$I$1,SUM(K$45:K$75)=0),"",(LOG10(($E1*$I$1)/INDEX(K$45:K$75,MATCH($E1*$I$1,K$45:K$75)))/LOG10(INDEX(K$45:K$75,MATCH($E1*$I$1,K$45:K$75))/INDEX(K$45:K$75,1+MATCH($E1*$I$1,K$45:K$75))))*(INDEX($A$45:$A$75,MATCH($E1*$I$1,K$45:K$75))-INDEX($A$45:$A$75,1+MATCH($E1*$I$1,K$45:K$75)))+INDEX($A$45:$A$75,MATCH($E1*$I$1,K$45:K$75)))</f>
        <v>8.2208151675283094</v>
      </c>
      <c r="L77" s="40">
        <f t="shared" si="0"/>
        <v>13.573643492369786</v>
      </c>
      <c r="M77" s="40">
        <f t="shared" si="0"/>
        <v>8.4693385218847332</v>
      </c>
      <c r="N77" s="40">
        <f t="shared" si="0"/>
        <v>7.9894490116097661</v>
      </c>
      <c r="O77" s="40">
        <f t="shared" si="0"/>
        <v>6.1547448960392588</v>
      </c>
      <c r="P77" s="40">
        <f t="shared" si="0"/>
        <v>8.0883473410511808</v>
      </c>
      <c r="Q77" s="40">
        <f t="shared" si="0"/>
        <v>6.1329905454767353</v>
      </c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</row>
    <row r="78" spans="1:33">
      <c r="B78" s="34"/>
      <c r="C78" s="34"/>
      <c r="D78" s="34"/>
      <c r="E78" s="34"/>
      <c r="G78" s="12"/>
    </row>
    <row r="79" spans="1:33">
      <c r="G79" s="12"/>
    </row>
    <row r="80" spans="1:33">
      <c r="G80" s="12"/>
      <c r="H80" s="10"/>
      <c r="I80" s="10"/>
      <c r="J80" s="10"/>
      <c r="K80" s="10"/>
    </row>
    <row r="81" spans="1:33">
      <c r="G81" s="12"/>
    </row>
    <row r="82" spans="1:33">
      <c r="G82" s="12"/>
    </row>
    <row r="83" spans="1:33">
      <c r="G83" s="12"/>
    </row>
    <row r="84" spans="1:33">
      <c r="G84" s="12"/>
    </row>
    <row r="85" spans="1:33">
      <c r="G85" s="12"/>
    </row>
    <row r="86" spans="1:33">
      <c r="G86" s="12"/>
    </row>
    <row r="87" spans="1:33" s="12" customFormat="1">
      <c r="F87" s="11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</row>
    <row r="88" spans="1:33" s="12" customFormat="1">
      <c r="F88" s="11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</row>
    <row r="89" spans="1:33" s="12" customFormat="1">
      <c r="F89" s="11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</row>
    <row r="90" spans="1:33" s="12" customFormat="1">
      <c r="F90" s="11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</row>
    <row r="91" spans="1:33" s="12" customFormat="1">
      <c r="F91" s="11"/>
      <c r="G91" s="11"/>
      <c r="H91" s="35"/>
      <c r="I91" s="35"/>
      <c r="J91" s="35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</row>
    <row r="92" spans="1:33" s="12" customFormat="1" ht="13">
      <c r="A92" s="24"/>
      <c r="F92" s="11"/>
      <c r="G92" s="11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</row>
    <row r="93" spans="1:33" s="12" customFormat="1">
      <c r="F93" s="36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1:33" s="12" customFormat="1">
      <c r="F94" s="11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1:33" s="12" customFormat="1">
      <c r="F95" s="11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s="12" customFormat="1">
      <c r="F96" s="11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s="12" customFormat="1">
      <c r="F97" s="11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s="12" customFormat="1">
      <c r="F98" s="11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s="12" customFormat="1">
      <c r="F99" s="11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s="12" customFormat="1">
      <c r="F100" s="11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s="12" customFormat="1">
      <c r="F101" s="11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s="12" customFormat="1">
      <c r="F102" s="11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1:33" s="12" customFormat="1">
      <c r="F103" s="11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1:33" s="12" customFormat="1">
      <c r="F104" s="11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5" spans="1:33" s="12" customFormat="1">
      <c r="F105" s="11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1:33" s="12" customFormat="1">
      <c r="F106" s="11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8" spans="1:33" s="12" customFormat="1" ht="13">
      <c r="A108" s="24"/>
      <c r="F108" s="11"/>
      <c r="G108" s="11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</row>
    <row r="109" spans="1:33" s="12" customFormat="1">
      <c r="F109" s="36"/>
      <c r="G109" s="36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</row>
    <row r="118" spans="6:33" s="12" customFormat="1">
      <c r="F118" s="11"/>
      <c r="G118" s="11"/>
      <c r="H118" s="35"/>
      <c r="I118" s="35"/>
      <c r="J118" s="35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</row>
    <row r="120" spans="6:33" s="12" customFormat="1">
      <c r="F120" s="11"/>
      <c r="G120" s="11"/>
      <c r="H120" s="35"/>
      <c r="I120" s="35"/>
      <c r="J120" s="35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</row>
    <row r="122" spans="6:33" s="12" customFormat="1">
      <c r="F122" s="11"/>
      <c r="G122" s="11"/>
      <c r="H122" s="35"/>
      <c r="I122" s="35"/>
      <c r="J122" s="35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</row>
    <row r="124" spans="6:33" s="12" customFormat="1">
      <c r="F124" s="11"/>
      <c r="G124" s="11"/>
      <c r="H124" s="10"/>
      <c r="I124" s="10"/>
      <c r="J124" s="10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</row>
    <row r="126" spans="6:33" s="12" customFormat="1">
      <c r="F126" s="37"/>
      <c r="G126" s="37"/>
      <c r="H126" s="38"/>
      <c r="I126" s="38"/>
      <c r="J126" s="38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</row>
    <row r="127" spans="6:33" s="12" customFormat="1">
      <c r="F127" s="37"/>
      <c r="G127" s="37"/>
      <c r="H127" s="35"/>
      <c r="I127" s="35"/>
      <c r="J127" s="35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</row>
    <row r="128" spans="6:33" s="12" customFormat="1">
      <c r="F128" s="37"/>
      <c r="G128" s="37"/>
      <c r="H128" s="35"/>
      <c r="I128" s="35"/>
      <c r="J128" s="35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29" spans="6:33" s="12" customFormat="1">
      <c r="F129" s="37"/>
      <c r="G129" s="37"/>
      <c r="H129" s="35"/>
      <c r="I129" s="35"/>
      <c r="J129" s="35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</row>
    <row r="130" spans="6:33" s="12" customFormat="1">
      <c r="F130" s="37"/>
      <c r="G130" s="37"/>
      <c r="H130" s="35"/>
      <c r="I130" s="35"/>
      <c r="J130" s="35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</row>
    <row r="131" spans="6:33" s="12" customFormat="1">
      <c r="F131" s="37"/>
      <c r="G131" s="37"/>
      <c r="H131" s="35"/>
      <c r="I131" s="35"/>
      <c r="J131" s="35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</row>
    <row r="132" spans="6:33" s="12" customFormat="1">
      <c r="F132" s="37"/>
      <c r="G132" s="37"/>
      <c r="H132" s="35"/>
      <c r="I132" s="35"/>
      <c r="J132" s="35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</row>
    <row r="133" spans="6:33" s="12" customFormat="1">
      <c r="F133" s="37"/>
      <c r="G133" s="37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</row>
    <row r="134" spans="6:33" s="12" customFormat="1">
      <c r="F134" s="37"/>
      <c r="G134" s="37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0"/>
  <sheetViews>
    <sheetView topLeftCell="A25" zoomScaleNormal="100" workbookViewId="0">
      <selection activeCell="J43" sqref="J43:Q43"/>
    </sheetView>
  </sheetViews>
  <sheetFormatPr defaultColWidth="9" defaultRowHeight="12.5"/>
  <cols>
    <col min="1" max="1" width="8.54296875" style="12" customWidth="1"/>
    <col min="2" max="2" width="7.1796875" style="12" customWidth="1"/>
    <col min="3" max="3" width="8.26953125" style="12" customWidth="1"/>
    <col min="4" max="4" width="8.453125" style="12" customWidth="1"/>
    <col min="5" max="5" width="8.54296875" style="12" customWidth="1"/>
    <col min="6" max="7" width="7.453125" style="11" customWidth="1"/>
    <col min="8" max="17" width="7.453125" style="12" customWidth="1"/>
    <col min="18" max="18" width="7.453125" style="9" customWidth="1"/>
    <col min="19" max="19" width="9.1796875" style="9" customWidth="1"/>
    <col min="20" max="20" width="7.453125" style="9" customWidth="1"/>
    <col min="21" max="16384" width="9" style="9"/>
  </cols>
  <sheetData>
    <row r="1" spans="1:15" ht="21" customHeight="1">
      <c r="A1" s="247" t="s">
        <v>65</v>
      </c>
      <c r="B1" s="247"/>
      <c r="C1" s="247"/>
      <c r="D1" s="247"/>
      <c r="E1" s="123">
        <v>0.85</v>
      </c>
      <c r="F1" s="11" t="s">
        <v>155</v>
      </c>
      <c r="G1" s="11">
        <v>8760</v>
      </c>
      <c r="H1" s="12" t="s">
        <v>157</v>
      </c>
      <c r="I1" s="12">
        <v>14112</v>
      </c>
      <c r="L1" s="10"/>
      <c r="M1" s="29"/>
      <c r="N1" s="29"/>
      <c r="O1" s="10"/>
    </row>
    <row r="2" spans="1:15" ht="13">
      <c r="A2" s="25"/>
      <c r="F2" s="13"/>
      <c r="G2" s="13"/>
      <c r="H2" s="24"/>
      <c r="I2" s="24"/>
      <c r="J2" s="24"/>
    </row>
    <row r="3" spans="1:15" ht="13">
      <c r="A3" s="25"/>
      <c r="F3" s="13"/>
      <c r="G3" s="13"/>
      <c r="H3" s="24"/>
      <c r="I3" s="24"/>
      <c r="J3" s="24"/>
    </row>
    <row r="4" spans="1:15" ht="13">
      <c r="A4" s="25"/>
      <c r="F4" s="13"/>
      <c r="G4" s="13"/>
      <c r="H4" s="24"/>
      <c r="I4" s="24"/>
      <c r="J4" s="24"/>
    </row>
    <row r="5" spans="1:15" ht="13">
      <c r="A5" s="25"/>
      <c r="F5" s="13"/>
      <c r="G5" s="13"/>
      <c r="H5" s="24"/>
      <c r="I5" s="24"/>
      <c r="J5" s="24"/>
    </row>
    <row r="6" spans="1:15" ht="13">
      <c r="A6" s="25"/>
      <c r="F6" s="13"/>
      <c r="G6" s="13"/>
      <c r="H6" s="24"/>
      <c r="I6" s="24"/>
      <c r="J6" s="24"/>
    </row>
    <row r="7" spans="1:15" ht="13">
      <c r="A7" s="25"/>
      <c r="F7" s="13"/>
      <c r="G7" s="13"/>
      <c r="H7" s="24"/>
      <c r="I7" s="24"/>
      <c r="J7" s="24"/>
    </row>
    <row r="8" spans="1:15" ht="13">
      <c r="A8" s="25"/>
      <c r="F8" s="13"/>
      <c r="G8" s="13"/>
      <c r="H8" s="24"/>
      <c r="I8" s="24"/>
      <c r="J8" s="24"/>
    </row>
    <row r="9" spans="1:15" ht="13">
      <c r="A9" s="25"/>
      <c r="F9" s="13"/>
      <c r="G9" s="13"/>
      <c r="H9" s="24"/>
      <c r="I9" s="24"/>
      <c r="J9" s="24"/>
    </row>
    <row r="10" spans="1:15" ht="13">
      <c r="A10" s="25"/>
      <c r="F10" s="13"/>
      <c r="G10" s="13"/>
      <c r="H10" s="24"/>
      <c r="I10" s="24"/>
      <c r="J10" s="24"/>
    </row>
    <row r="11" spans="1:15" ht="13">
      <c r="A11" s="25"/>
      <c r="F11" s="13"/>
      <c r="G11" s="13"/>
      <c r="H11" s="24"/>
      <c r="I11" s="24"/>
      <c r="J11" s="24"/>
    </row>
    <row r="12" spans="1:15" ht="13">
      <c r="A12" s="25"/>
      <c r="F12" s="13"/>
      <c r="G12" s="13"/>
      <c r="H12" s="24"/>
      <c r="I12" s="24"/>
      <c r="J12" s="24"/>
    </row>
    <row r="13" spans="1:15" ht="13">
      <c r="A13" s="25"/>
      <c r="F13" s="13"/>
      <c r="G13" s="13"/>
      <c r="H13" s="24"/>
      <c r="I13" s="24"/>
      <c r="J13" s="24"/>
    </row>
    <row r="14" spans="1:15" ht="13">
      <c r="A14" s="25"/>
      <c r="F14" s="13"/>
      <c r="G14" s="13"/>
      <c r="H14" s="24"/>
      <c r="I14" s="24"/>
      <c r="J14" s="24"/>
    </row>
    <row r="15" spans="1:15" ht="13">
      <c r="A15" s="25"/>
      <c r="F15" s="13"/>
      <c r="G15" s="13"/>
      <c r="H15" s="24"/>
      <c r="I15" s="24"/>
      <c r="J15" s="24"/>
    </row>
    <row r="16" spans="1:15" ht="13">
      <c r="A16" s="25"/>
      <c r="F16" s="13"/>
      <c r="G16" s="13"/>
      <c r="H16" s="24"/>
      <c r="I16" s="24"/>
      <c r="J16" s="24"/>
    </row>
    <row r="17" spans="1:10" ht="13">
      <c r="A17" s="25"/>
      <c r="F17" s="13"/>
      <c r="G17" s="13"/>
      <c r="H17" s="24"/>
      <c r="I17" s="24"/>
      <c r="J17" s="24"/>
    </row>
    <row r="18" spans="1:10" ht="13">
      <c r="A18" s="25"/>
      <c r="F18" s="13"/>
      <c r="G18" s="13"/>
      <c r="H18" s="24"/>
      <c r="I18" s="24"/>
      <c r="J18" s="24"/>
    </row>
    <row r="19" spans="1:10" ht="13">
      <c r="A19" s="25"/>
      <c r="F19" s="13"/>
      <c r="G19" s="13"/>
      <c r="H19" s="24"/>
      <c r="I19" s="24"/>
      <c r="J19" s="24"/>
    </row>
    <row r="20" spans="1:10" ht="13">
      <c r="A20" s="25"/>
      <c r="F20" s="13"/>
      <c r="G20" s="13"/>
      <c r="H20" s="24"/>
      <c r="I20" s="24"/>
      <c r="J20" s="24"/>
    </row>
    <row r="21" spans="1:10" ht="13">
      <c r="A21" s="25"/>
      <c r="F21" s="13"/>
      <c r="G21" s="13"/>
      <c r="H21" s="24"/>
      <c r="I21" s="24"/>
      <c r="J21" s="24"/>
    </row>
    <row r="22" spans="1:10" ht="13">
      <c r="A22" s="25"/>
      <c r="F22" s="13"/>
      <c r="G22" s="13"/>
      <c r="H22" s="24"/>
      <c r="I22" s="24"/>
      <c r="J22" s="24"/>
    </row>
    <row r="23" spans="1:10" ht="13">
      <c r="A23" s="25"/>
      <c r="F23" s="13"/>
      <c r="G23" s="13"/>
      <c r="H23" s="24"/>
      <c r="I23" s="24"/>
      <c r="J23" s="24"/>
    </row>
    <row r="24" spans="1:10" ht="13">
      <c r="A24" s="25"/>
      <c r="F24" s="13"/>
      <c r="G24" s="13"/>
      <c r="H24" s="24"/>
      <c r="I24" s="24"/>
      <c r="J24" s="24"/>
    </row>
    <row r="25" spans="1:10" ht="13">
      <c r="A25" s="25"/>
      <c r="F25" s="13"/>
      <c r="G25" s="13"/>
      <c r="H25" s="24"/>
      <c r="I25" s="24"/>
      <c r="J25" s="24"/>
    </row>
    <row r="26" spans="1:10" ht="13">
      <c r="A26" s="25"/>
      <c r="F26" s="13"/>
      <c r="G26" s="13"/>
      <c r="H26" s="24"/>
      <c r="I26" s="24"/>
      <c r="J26" s="24"/>
    </row>
    <row r="27" spans="1:10" ht="13">
      <c r="A27" s="25"/>
      <c r="F27" s="13"/>
      <c r="G27" s="13"/>
      <c r="H27" s="24"/>
      <c r="I27" s="24"/>
      <c r="J27" s="24"/>
    </row>
    <row r="28" spans="1:10" ht="13">
      <c r="A28" s="25"/>
      <c r="F28" s="13"/>
      <c r="G28" s="13"/>
      <c r="H28" s="24"/>
      <c r="I28" s="24"/>
      <c r="J28" s="24"/>
    </row>
    <row r="29" spans="1:10" ht="13">
      <c r="A29" s="25"/>
      <c r="F29" s="13"/>
      <c r="G29" s="13"/>
      <c r="H29" s="24"/>
      <c r="I29" s="24"/>
      <c r="J29" s="24"/>
    </row>
    <row r="30" spans="1:10" ht="13">
      <c r="A30" s="25"/>
      <c r="F30" s="13"/>
      <c r="G30" s="13"/>
      <c r="H30" s="24"/>
      <c r="I30" s="24"/>
      <c r="J30" s="24"/>
    </row>
    <row r="31" spans="1:10" ht="13">
      <c r="A31" s="25"/>
      <c r="F31" s="13"/>
      <c r="G31" s="13"/>
      <c r="H31" s="24"/>
      <c r="I31" s="24"/>
      <c r="J31" s="24"/>
    </row>
    <row r="32" spans="1:10" ht="13">
      <c r="A32" s="25"/>
      <c r="F32" s="13"/>
      <c r="G32" s="13"/>
      <c r="H32" s="24"/>
      <c r="I32" s="24"/>
      <c r="J32" s="24"/>
    </row>
    <row r="33" spans="1:33" ht="13">
      <c r="A33" s="25"/>
      <c r="F33" s="13"/>
      <c r="G33" s="13"/>
      <c r="H33" s="24"/>
      <c r="I33" s="24"/>
      <c r="J33" s="24"/>
    </row>
    <row r="34" spans="1:33" ht="13">
      <c r="A34" s="25"/>
      <c r="F34" s="13"/>
      <c r="G34" s="13"/>
      <c r="H34" s="24"/>
      <c r="I34" s="24"/>
      <c r="J34" s="24"/>
    </row>
    <row r="35" spans="1:33" ht="13">
      <c r="A35" s="25"/>
      <c r="F35" s="13"/>
      <c r="G35" s="13"/>
      <c r="H35" s="24"/>
      <c r="I35" s="24"/>
      <c r="J35" s="24"/>
    </row>
    <row r="36" spans="1:33" ht="13">
      <c r="A36" s="25"/>
      <c r="F36" s="13"/>
      <c r="G36" s="13"/>
      <c r="H36" s="24"/>
      <c r="I36" s="24"/>
      <c r="J36" s="24"/>
    </row>
    <row r="37" spans="1:33" ht="13">
      <c r="A37" s="25"/>
      <c r="F37" s="13"/>
      <c r="G37" s="13"/>
      <c r="H37" s="24"/>
      <c r="I37" s="24"/>
      <c r="J37" s="24"/>
    </row>
    <row r="38" spans="1:33" ht="13">
      <c r="A38" s="25"/>
      <c r="F38" s="13"/>
      <c r="G38" s="13"/>
      <c r="H38" s="24"/>
      <c r="I38" s="24"/>
      <c r="J38" s="24"/>
    </row>
    <row r="39" spans="1:33" ht="13">
      <c r="A39" s="25"/>
      <c r="F39" s="13"/>
      <c r="G39" s="13"/>
      <c r="H39" s="24"/>
      <c r="I39" s="24"/>
      <c r="J39" s="24"/>
    </row>
    <row r="40" spans="1:33" ht="13">
      <c r="A40" s="25"/>
      <c r="F40" s="13"/>
      <c r="G40" s="13"/>
      <c r="H40" s="24"/>
      <c r="I40" s="24"/>
      <c r="J40" s="24"/>
    </row>
    <row r="41" spans="1:33" ht="13">
      <c r="A41" s="25"/>
      <c r="F41" s="13"/>
      <c r="G41" s="13"/>
      <c r="H41" s="24"/>
      <c r="I41" s="24"/>
      <c r="J41" s="24"/>
    </row>
    <row r="42" spans="1:33" ht="13">
      <c r="A42" s="25"/>
      <c r="F42" s="13"/>
      <c r="G42" s="13"/>
      <c r="H42" s="24"/>
      <c r="I42" s="24"/>
      <c r="J42" s="24"/>
    </row>
    <row r="43" spans="1:33" s="19" customFormat="1" ht="25.5" customHeight="1">
      <c r="A43" s="26"/>
      <c r="B43" s="248" t="s">
        <v>32</v>
      </c>
      <c r="C43" s="249"/>
      <c r="D43" s="249"/>
      <c r="E43" s="249"/>
      <c r="F43" s="249"/>
      <c r="G43" s="249"/>
      <c r="H43" s="249"/>
      <c r="I43" s="250"/>
      <c r="J43" s="248" t="s">
        <v>186</v>
      </c>
      <c r="K43" s="249"/>
      <c r="L43" s="249"/>
      <c r="M43" s="249"/>
      <c r="N43" s="249"/>
      <c r="O43" s="249"/>
      <c r="P43" s="249"/>
      <c r="Q43" s="250"/>
      <c r="R43" s="248" t="s">
        <v>50</v>
      </c>
      <c r="S43" s="249"/>
      <c r="T43" s="249"/>
      <c r="U43" s="249"/>
      <c r="V43" s="249"/>
      <c r="W43" s="249"/>
      <c r="X43" s="249"/>
      <c r="Y43" s="250"/>
      <c r="Z43" s="248" t="s">
        <v>51</v>
      </c>
      <c r="AA43" s="249"/>
      <c r="AB43" s="249"/>
      <c r="AC43" s="249"/>
      <c r="AD43" s="249"/>
      <c r="AE43" s="249"/>
      <c r="AF43" s="249"/>
      <c r="AG43" s="250"/>
    </row>
    <row r="44" spans="1:33" s="16" customFormat="1" ht="112.5" customHeight="1">
      <c r="A44" s="49" t="s">
        <v>58</v>
      </c>
      <c r="B44" s="20" t="s">
        <v>35</v>
      </c>
      <c r="C44" s="20" t="s">
        <v>36</v>
      </c>
      <c r="D44" s="20" t="s">
        <v>46</v>
      </c>
      <c r="E44" s="20" t="s">
        <v>47</v>
      </c>
      <c r="F44" s="20" t="s">
        <v>33</v>
      </c>
      <c r="G44" s="20" t="s">
        <v>34</v>
      </c>
      <c r="H44" s="20" t="s">
        <v>48</v>
      </c>
      <c r="I44" s="20" t="s">
        <v>49</v>
      </c>
      <c r="J44" s="20" t="s">
        <v>35</v>
      </c>
      <c r="K44" s="20" t="s">
        <v>36</v>
      </c>
      <c r="L44" s="20" t="s">
        <v>46</v>
      </c>
      <c r="M44" s="20" t="s">
        <v>47</v>
      </c>
      <c r="N44" s="20" t="s">
        <v>33</v>
      </c>
      <c r="O44" s="20" t="s">
        <v>34</v>
      </c>
      <c r="P44" s="20" t="s">
        <v>48</v>
      </c>
      <c r="Q44" s="20" t="s">
        <v>49</v>
      </c>
      <c r="R44" s="20" t="s">
        <v>35</v>
      </c>
      <c r="S44" s="20" t="s">
        <v>36</v>
      </c>
      <c r="T44" s="20" t="s">
        <v>46</v>
      </c>
      <c r="U44" s="20" t="s">
        <v>47</v>
      </c>
      <c r="V44" s="20" t="s">
        <v>33</v>
      </c>
      <c r="W44" s="20" t="s">
        <v>34</v>
      </c>
      <c r="X44" s="20" t="s">
        <v>48</v>
      </c>
      <c r="Y44" s="20" t="s">
        <v>49</v>
      </c>
      <c r="Z44" s="20" t="s">
        <v>35</v>
      </c>
      <c r="AA44" s="20" t="s">
        <v>36</v>
      </c>
      <c r="AB44" s="20" t="s">
        <v>46</v>
      </c>
      <c r="AC44" s="20" t="s">
        <v>47</v>
      </c>
      <c r="AD44" s="20" t="s">
        <v>33</v>
      </c>
      <c r="AE44" s="20" t="s">
        <v>34</v>
      </c>
      <c r="AF44" s="20" t="s">
        <v>48</v>
      </c>
      <c r="AG44" s="20" t="s">
        <v>49</v>
      </c>
    </row>
    <row r="45" spans="1:33" ht="13.5">
      <c r="A45" s="27">
        <v>-15</v>
      </c>
      <c r="B45" s="43">
        <v>0</v>
      </c>
      <c r="C45" s="43">
        <v>0</v>
      </c>
      <c r="D45" s="43">
        <v>0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/>
      <c r="K45" s="43"/>
      <c r="L45" s="43"/>
      <c r="M45" s="43"/>
      <c r="N45" s="45"/>
      <c r="O45" s="45"/>
      <c r="P45" s="45"/>
      <c r="Q45" s="46"/>
      <c r="R45" s="43"/>
      <c r="S45" s="43"/>
      <c r="T45" s="43"/>
      <c r="U45" s="43"/>
      <c r="V45" s="45"/>
      <c r="W45" s="45"/>
      <c r="X45" s="45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7">
        <v>-14</v>
      </c>
      <c r="B46" s="43">
        <v>0</v>
      </c>
      <c r="C46" s="43">
        <v>0</v>
      </c>
      <c r="D46" s="43">
        <v>0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0</v>
      </c>
      <c r="P46" s="43">
        <v>0</v>
      </c>
      <c r="Q46" s="43">
        <v>0</v>
      </c>
      <c r="R46" s="43"/>
      <c r="S46" s="43"/>
      <c r="T46" s="43"/>
      <c r="U46" s="43"/>
      <c r="V46" s="45"/>
      <c r="W46" s="45"/>
      <c r="X46" s="45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7">
        <v>-13</v>
      </c>
      <c r="B47" s="43">
        <v>0</v>
      </c>
      <c r="C47" s="43">
        <v>0</v>
      </c>
      <c r="D47" s="43">
        <v>0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/>
      <c r="S47" s="43"/>
      <c r="T47" s="43"/>
      <c r="U47" s="43"/>
      <c r="V47" s="45"/>
      <c r="W47" s="45"/>
      <c r="X47" s="45"/>
      <c r="Y47" s="45"/>
      <c r="Z47" s="43"/>
      <c r="AA47" s="43"/>
      <c r="AB47" s="43"/>
      <c r="AC47" s="43"/>
      <c r="AD47" s="45"/>
      <c r="AE47" s="45"/>
      <c r="AF47" s="45"/>
      <c r="AG47" s="45"/>
    </row>
    <row r="48" spans="1:33">
      <c r="A48" s="27">
        <v>-12</v>
      </c>
      <c r="B48" s="43">
        <v>0</v>
      </c>
      <c r="C48" s="43">
        <v>10.512</v>
      </c>
      <c r="D48" s="43">
        <v>0</v>
      </c>
      <c r="E48" s="43">
        <v>17.52</v>
      </c>
      <c r="F48" s="43">
        <v>0</v>
      </c>
      <c r="G48" s="43">
        <v>12.263999999999999</v>
      </c>
      <c r="H48" s="43">
        <v>0</v>
      </c>
      <c r="I48" s="43">
        <v>9.6359999999999992</v>
      </c>
      <c r="J48" s="43">
        <v>0</v>
      </c>
      <c r="K48" s="43">
        <v>2.6280000000000001</v>
      </c>
      <c r="L48" s="43">
        <v>0</v>
      </c>
      <c r="M48" s="43">
        <v>5.38</v>
      </c>
      <c r="N48" s="43">
        <v>0</v>
      </c>
      <c r="O48" s="43">
        <v>4.0659999999999998</v>
      </c>
      <c r="P48" s="43">
        <v>0</v>
      </c>
      <c r="Q48" s="43">
        <v>1.409</v>
      </c>
      <c r="R48" s="43"/>
      <c r="S48" s="43"/>
      <c r="T48" s="43"/>
      <c r="U48" s="43"/>
      <c r="V48" s="45"/>
      <c r="W48" s="45"/>
      <c r="X48" s="45"/>
      <c r="Y48" s="45"/>
      <c r="Z48" s="43"/>
      <c r="AA48" s="43"/>
      <c r="AB48" s="43"/>
      <c r="AC48" s="43"/>
      <c r="AD48" s="45"/>
      <c r="AE48" s="45"/>
      <c r="AF48" s="45"/>
      <c r="AG48" s="45"/>
    </row>
    <row r="49" spans="1:33">
      <c r="A49" s="27">
        <v>-11</v>
      </c>
      <c r="B49" s="43">
        <v>0</v>
      </c>
      <c r="C49" s="43">
        <v>313.608002</v>
      </c>
      <c r="D49" s="43">
        <v>0</v>
      </c>
      <c r="E49" s="43">
        <v>354.77999899999998</v>
      </c>
      <c r="F49" s="43">
        <v>0</v>
      </c>
      <c r="G49" s="43">
        <v>305.72399899999999</v>
      </c>
      <c r="H49" s="43">
        <v>0</v>
      </c>
      <c r="I49" s="43">
        <v>338.135986</v>
      </c>
      <c r="J49" s="43">
        <v>0</v>
      </c>
      <c r="K49" s="43">
        <v>57.2860005</v>
      </c>
      <c r="L49" s="43">
        <v>0</v>
      </c>
      <c r="M49" s="43">
        <v>150.83499975000001</v>
      </c>
      <c r="N49" s="43">
        <v>0</v>
      </c>
      <c r="O49" s="43">
        <v>125.62899975000001</v>
      </c>
      <c r="P49" s="43">
        <v>0</v>
      </c>
      <c r="Q49" s="43">
        <v>42.760996499999997</v>
      </c>
      <c r="R49" s="43"/>
      <c r="S49" s="43"/>
      <c r="T49" s="43"/>
      <c r="U49" s="43"/>
      <c r="V49" s="45"/>
      <c r="W49" s="45"/>
      <c r="X49" s="45"/>
      <c r="Y49" s="45"/>
      <c r="Z49" s="43"/>
      <c r="AA49" s="43"/>
      <c r="AB49" s="43"/>
      <c r="AC49" s="43"/>
      <c r="AD49" s="45"/>
      <c r="AE49" s="45"/>
      <c r="AF49" s="45"/>
      <c r="AG49" s="45"/>
    </row>
    <row r="50" spans="1:33">
      <c r="A50" s="27">
        <v>-10</v>
      </c>
      <c r="B50" s="43">
        <v>0</v>
      </c>
      <c r="C50" s="43">
        <v>1412.9880370000001</v>
      </c>
      <c r="D50" s="43">
        <v>0</v>
      </c>
      <c r="E50" s="43">
        <v>1460.2919919999999</v>
      </c>
      <c r="F50" s="43">
        <v>0</v>
      </c>
      <c r="G50" s="43">
        <v>1312.248047</v>
      </c>
      <c r="H50" s="43">
        <v>0</v>
      </c>
      <c r="I50" s="43">
        <v>1285.968018</v>
      </c>
      <c r="J50" s="43">
        <v>0</v>
      </c>
      <c r="K50" s="43">
        <v>554.45301074999998</v>
      </c>
      <c r="L50" s="43">
        <v>0</v>
      </c>
      <c r="M50" s="43">
        <v>473.15799724999999</v>
      </c>
      <c r="N50" s="43">
        <v>0</v>
      </c>
      <c r="O50" s="43">
        <v>595.35501099999999</v>
      </c>
      <c r="P50" s="43">
        <v>0</v>
      </c>
      <c r="Q50" s="43">
        <v>512.09399399999995</v>
      </c>
      <c r="R50" s="43"/>
      <c r="S50" s="43"/>
      <c r="T50" s="43"/>
      <c r="U50" s="43"/>
      <c r="V50" s="45"/>
      <c r="W50" s="45"/>
      <c r="X50" s="45"/>
      <c r="Y50" s="45"/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7">
        <v>-9</v>
      </c>
      <c r="B51" s="43">
        <v>4.38</v>
      </c>
      <c r="C51" s="43">
        <v>2349.431885</v>
      </c>
      <c r="D51" s="43">
        <v>2.6280000000000001</v>
      </c>
      <c r="E51" s="43">
        <v>2381.8439939999998</v>
      </c>
      <c r="F51" s="43">
        <v>0.876</v>
      </c>
      <c r="G51" s="43">
        <v>2253.9479980000001</v>
      </c>
      <c r="H51" s="43">
        <v>0</v>
      </c>
      <c r="I51" s="43">
        <v>2267.0878910000001</v>
      </c>
      <c r="J51" s="43">
        <v>1.095</v>
      </c>
      <c r="K51" s="43">
        <v>1637.098999</v>
      </c>
      <c r="L51" s="43">
        <v>0.65700000000000003</v>
      </c>
      <c r="M51" s="43">
        <v>1699.6799925</v>
      </c>
      <c r="N51" s="43">
        <v>0.219</v>
      </c>
      <c r="O51" s="43">
        <v>1441.6730347499999</v>
      </c>
      <c r="P51" s="43">
        <v>0</v>
      </c>
      <c r="Q51" s="43">
        <v>1536.2479862499999</v>
      </c>
      <c r="R51" s="43"/>
      <c r="S51" s="43"/>
      <c r="T51" s="43"/>
      <c r="U51" s="43"/>
      <c r="V51" s="45"/>
      <c r="W51" s="45"/>
      <c r="X51" s="45"/>
      <c r="Y51" s="46"/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7">
        <v>-8</v>
      </c>
      <c r="B52" s="43">
        <v>64.823997000000006</v>
      </c>
      <c r="C52" s="43">
        <v>2892.5520019999999</v>
      </c>
      <c r="D52" s="43">
        <v>50.807999000000002</v>
      </c>
      <c r="E52" s="43">
        <v>2925.8400879999999</v>
      </c>
      <c r="F52" s="43">
        <v>66.575996000000004</v>
      </c>
      <c r="G52" s="43">
        <v>2908.320068</v>
      </c>
      <c r="H52" s="43">
        <v>53.436000999999997</v>
      </c>
      <c r="I52" s="43">
        <v>2916.2041020000001</v>
      </c>
      <c r="J52" s="43">
        <v>18.490999250000002</v>
      </c>
      <c r="K52" s="43">
        <v>2438.2119142500001</v>
      </c>
      <c r="L52" s="43">
        <v>16.672999749999999</v>
      </c>
      <c r="M52" s="43">
        <v>2457.8430174999999</v>
      </c>
      <c r="N52" s="43">
        <v>21.300999000000001</v>
      </c>
      <c r="O52" s="43">
        <v>2347.5410155</v>
      </c>
      <c r="P52" s="43">
        <v>20.359000250000001</v>
      </c>
      <c r="Q52" s="43">
        <v>2344.3669437499998</v>
      </c>
      <c r="R52" s="43"/>
      <c r="S52" s="43"/>
      <c r="T52" s="43"/>
      <c r="U52" s="43"/>
      <c r="V52" s="45"/>
      <c r="W52" s="45"/>
      <c r="X52" s="45"/>
      <c r="Y52" s="46"/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7">
        <v>-7</v>
      </c>
      <c r="B53" s="43">
        <v>583.41601600000001</v>
      </c>
      <c r="C53" s="43">
        <v>3430.4160160000001</v>
      </c>
      <c r="D53" s="43">
        <v>522.09600799999998</v>
      </c>
      <c r="E53" s="43">
        <v>3458.4479980000001</v>
      </c>
      <c r="F53" s="43">
        <v>657</v>
      </c>
      <c r="G53" s="43">
        <v>3518.8920899999998</v>
      </c>
      <c r="H53" s="43">
        <v>617.580017</v>
      </c>
      <c r="I53" s="43">
        <v>3513.6359859999998</v>
      </c>
      <c r="J53" s="43">
        <v>206.47200175</v>
      </c>
      <c r="K53" s="43">
        <v>2995.0180055000001</v>
      </c>
      <c r="L53" s="43">
        <v>102.63000125000001</v>
      </c>
      <c r="M53" s="43">
        <v>3046.9920655000001</v>
      </c>
      <c r="N53" s="43">
        <v>175.181997</v>
      </c>
      <c r="O53" s="43">
        <v>2992.9630735000001</v>
      </c>
      <c r="P53" s="43">
        <v>263.47200500000002</v>
      </c>
      <c r="Q53" s="43">
        <v>3009.5620730000001</v>
      </c>
      <c r="R53" s="43"/>
      <c r="S53" s="43"/>
      <c r="T53" s="43"/>
      <c r="U53" s="43"/>
      <c r="V53" s="45"/>
      <c r="W53" s="45"/>
      <c r="X53" s="45"/>
      <c r="Y53" s="46"/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7">
        <v>-6</v>
      </c>
      <c r="B54" s="43">
        <v>1617.9720460000001</v>
      </c>
      <c r="C54" s="43">
        <v>3935.8679200000001</v>
      </c>
      <c r="D54" s="43">
        <v>1548.7679439999999</v>
      </c>
      <c r="E54" s="43">
        <v>3958.6440429999998</v>
      </c>
      <c r="F54" s="43">
        <v>1893.0360109999999</v>
      </c>
      <c r="G54" s="43">
        <v>4104.9360349999997</v>
      </c>
      <c r="H54" s="43">
        <v>1816.823975</v>
      </c>
      <c r="I54" s="43">
        <v>4106.6879879999997</v>
      </c>
      <c r="J54" s="43">
        <v>780.05502349999995</v>
      </c>
      <c r="K54" s="43">
        <v>3598.778992</v>
      </c>
      <c r="L54" s="43">
        <v>863.76399200000003</v>
      </c>
      <c r="M54" s="43">
        <v>3571.4970092499998</v>
      </c>
      <c r="N54" s="43">
        <v>873.00900275000004</v>
      </c>
      <c r="O54" s="43">
        <v>3727.4030762500001</v>
      </c>
      <c r="P54" s="43">
        <v>747.3910065</v>
      </c>
      <c r="Q54" s="43">
        <v>3607.8989864999999</v>
      </c>
      <c r="R54" s="43"/>
      <c r="S54" s="43"/>
      <c r="T54" s="43"/>
      <c r="U54" s="43"/>
      <c r="V54" s="45"/>
      <c r="W54" s="45"/>
      <c r="X54" s="45"/>
      <c r="Y54" s="46"/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7">
        <v>-5</v>
      </c>
      <c r="B55" s="43">
        <v>2363.4479980000001</v>
      </c>
      <c r="C55" s="43">
        <v>4278.3837890000004</v>
      </c>
      <c r="D55" s="43">
        <v>2340.6721189999998</v>
      </c>
      <c r="E55" s="43">
        <v>4295.9038090000004</v>
      </c>
      <c r="F55" s="43">
        <v>2657.7839359999998</v>
      </c>
      <c r="G55" s="43">
        <v>4428.1801759999998</v>
      </c>
      <c r="H55" s="43">
        <v>2617.4880370000001</v>
      </c>
      <c r="I55" s="43">
        <v>4411.5361329999996</v>
      </c>
      <c r="J55" s="43">
        <v>1811.341034</v>
      </c>
      <c r="K55" s="43">
        <v>4071.4968872499999</v>
      </c>
      <c r="L55" s="43">
        <v>1720.7439877500001</v>
      </c>
      <c r="M55" s="43">
        <v>4043.9589845</v>
      </c>
      <c r="N55" s="43">
        <v>1990.2229922500001</v>
      </c>
      <c r="O55" s="43">
        <v>4166.7470702500004</v>
      </c>
      <c r="P55" s="43">
        <v>2067.9899905000002</v>
      </c>
      <c r="Q55" s="43">
        <v>4161.9000242499997</v>
      </c>
      <c r="R55" s="43"/>
      <c r="S55" s="43"/>
      <c r="T55" s="43"/>
      <c r="U55" s="43"/>
      <c r="V55" s="45"/>
      <c r="W55" s="45"/>
      <c r="X55" s="45"/>
      <c r="Y55" s="46"/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7">
        <v>-4</v>
      </c>
      <c r="B56" s="43">
        <v>2839.1159670000002</v>
      </c>
      <c r="C56" s="43">
        <v>4493.0039059999999</v>
      </c>
      <c r="D56" s="43">
        <v>2825.1000979999999</v>
      </c>
      <c r="E56" s="43">
        <v>4507.0200199999999</v>
      </c>
      <c r="F56" s="43">
        <v>3235.9440920000002</v>
      </c>
      <c r="G56" s="43">
        <v>4790.8442379999997</v>
      </c>
      <c r="H56" s="43">
        <v>3209.6640630000002</v>
      </c>
      <c r="I56" s="43">
        <v>4767.1918949999999</v>
      </c>
      <c r="J56" s="43">
        <v>2531.3649902500001</v>
      </c>
      <c r="K56" s="43">
        <v>4340.0388182500001</v>
      </c>
      <c r="L56" s="43">
        <v>2497.7791137499999</v>
      </c>
      <c r="M56" s="43">
        <v>4318.6828617499996</v>
      </c>
      <c r="N56" s="43">
        <v>2847.3239749999998</v>
      </c>
      <c r="O56" s="43">
        <v>4569.8461914999998</v>
      </c>
      <c r="P56" s="43">
        <v>2686.5320434999999</v>
      </c>
      <c r="Q56" s="43">
        <v>4511.4500735000001</v>
      </c>
      <c r="R56" s="43"/>
      <c r="S56" s="43"/>
      <c r="T56" s="43"/>
      <c r="U56" s="43"/>
      <c r="V56" s="45"/>
      <c r="W56" s="45"/>
      <c r="X56" s="45"/>
      <c r="Y56" s="46"/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7">
        <v>-3</v>
      </c>
      <c r="B57" s="43">
        <v>3277.1159670000002</v>
      </c>
      <c r="C57" s="43">
        <v>4818.8759769999997</v>
      </c>
      <c r="D57" s="43">
        <v>3281.4960940000001</v>
      </c>
      <c r="E57" s="43">
        <v>4817.1240230000003</v>
      </c>
      <c r="F57" s="43">
        <v>3821.9880370000001</v>
      </c>
      <c r="G57" s="43">
        <v>5426.8198240000002</v>
      </c>
      <c r="H57" s="43">
        <v>3789.5759280000002</v>
      </c>
      <c r="I57" s="43">
        <v>5424.1918949999999</v>
      </c>
      <c r="J57" s="43">
        <v>3008.6159670000002</v>
      </c>
      <c r="K57" s="43">
        <v>4529.4719237500003</v>
      </c>
      <c r="L57" s="43">
        <v>2915.1990970000002</v>
      </c>
      <c r="M57" s="43">
        <v>4575.54602075</v>
      </c>
      <c r="N57" s="43">
        <v>3405.45507825</v>
      </c>
      <c r="O57" s="43">
        <v>4913.8381344999998</v>
      </c>
      <c r="P57" s="43">
        <v>3419.6420292500002</v>
      </c>
      <c r="Q57" s="43">
        <v>4863.4418949999999</v>
      </c>
      <c r="R57" s="43"/>
      <c r="S57" s="43"/>
      <c r="T57" s="43"/>
      <c r="U57" s="43"/>
      <c r="V57" s="45"/>
      <c r="W57" s="45"/>
      <c r="X57" s="45"/>
      <c r="Y57" s="46"/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7">
        <v>-2</v>
      </c>
      <c r="B58" s="43">
        <v>3750.1560060000002</v>
      </c>
      <c r="C58" s="43">
        <v>5348.8559569999998</v>
      </c>
      <c r="D58" s="43">
        <v>3733.5119629999999</v>
      </c>
      <c r="E58" s="43">
        <v>5353.2358400000003</v>
      </c>
      <c r="F58" s="43">
        <v>4303.7880859999996</v>
      </c>
      <c r="G58" s="43">
        <v>6470.1362300000001</v>
      </c>
      <c r="H58" s="43">
        <v>4278.3837890000004</v>
      </c>
      <c r="I58" s="43">
        <v>6471.8881840000004</v>
      </c>
      <c r="J58" s="43">
        <v>3354.3759767500001</v>
      </c>
      <c r="K58" s="43">
        <v>4984.3709719999997</v>
      </c>
      <c r="L58" s="43">
        <v>3388.5000612499998</v>
      </c>
      <c r="M58" s="43">
        <v>4932.1519772499996</v>
      </c>
      <c r="N58" s="43">
        <v>3971.4380492499999</v>
      </c>
      <c r="O58" s="43">
        <v>5666.6489254999997</v>
      </c>
      <c r="P58" s="43">
        <v>3928.77789325</v>
      </c>
      <c r="Q58" s="43">
        <v>5532.1159672499998</v>
      </c>
      <c r="R58" s="43"/>
      <c r="S58" s="43"/>
      <c r="T58" s="43"/>
      <c r="U58" s="43"/>
      <c r="V58" s="45"/>
      <c r="W58" s="45"/>
      <c r="X58" s="45"/>
      <c r="Y58" s="46"/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7">
        <v>-1</v>
      </c>
      <c r="B59" s="43">
        <v>4137.3481449999999</v>
      </c>
      <c r="C59" s="43">
        <v>6137.2558589999999</v>
      </c>
      <c r="D59" s="43">
        <v>4111.9438479999999</v>
      </c>
      <c r="E59" s="43">
        <v>6164.4121089999999</v>
      </c>
      <c r="F59" s="43">
        <v>4683.9721680000002</v>
      </c>
      <c r="G59" s="43">
        <v>7555.5</v>
      </c>
      <c r="H59" s="43">
        <v>4655.9399409999996</v>
      </c>
      <c r="I59" s="43">
        <v>7539.7319340000004</v>
      </c>
      <c r="J59" s="43">
        <v>3879.9540407499999</v>
      </c>
      <c r="K59" s="43">
        <v>5619.9559325</v>
      </c>
      <c r="L59" s="43">
        <v>3827.1199342499999</v>
      </c>
      <c r="M59" s="43">
        <v>5466.0299072500002</v>
      </c>
      <c r="N59" s="43">
        <v>4373.8341065000004</v>
      </c>
      <c r="O59" s="43">
        <v>6618.4771725000001</v>
      </c>
      <c r="P59" s="43">
        <v>4373.7728269999998</v>
      </c>
      <c r="Q59" s="43">
        <v>6811.8491215000004</v>
      </c>
      <c r="R59" s="43"/>
      <c r="S59" s="43"/>
      <c r="T59" s="43"/>
      <c r="U59" s="43"/>
      <c r="V59" s="45"/>
      <c r="W59" s="45"/>
      <c r="X59" s="45"/>
      <c r="Y59" s="46"/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7">
        <v>0</v>
      </c>
      <c r="B60" s="43">
        <v>4366.8598629999997</v>
      </c>
      <c r="C60" s="43">
        <v>6989.6040039999998</v>
      </c>
      <c r="D60" s="43">
        <v>4358.9760740000002</v>
      </c>
      <c r="E60" s="43">
        <v>7022.0161129999997</v>
      </c>
      <c r="F60" s="43">
        <v>5535.4438479999999</v>
      </c>
      <c r="G60" s="43">
        <v>8316.7441409999992</v>
      </c>
      <c r="H60" s="43">
        <v>5498.6518550000001</v>
      </c>
      <c r="I60" s="43">
        <v>8298.3476559999999</v>
      </c>
      <c r="J60" s="43">
        <v>4199.7260745000003</v>
      </c>
      <c r="K60" s="43">
        <v>6303.3428952499999</v>
      </c>
      <c r="L60" s="43">
        <v>4209.7019044999997</v>
      </c>
      <c r="M60" s="43">
        <v>6465.8131100000001</v>
      </c>
      <c r="N60" s="43">
        <v>4801.8400879999999</v>
      </c>
      <c r="O60" s="43">
        <v>7671.8110352499998</v>
      </c>
      <c r="P60" s="43">
        <v>4944.6179195000004</v>
      </c>
      <c r="Q60" s="43">
        <v>7626.3858645</v>
      </c>
      <c r="R60" s="43"/>
      <c r="S60" s="43"/>
      <c r="T60" s="43"/>
      <c r="U60" s="43"/>
      <c r="V60" s="45"/>
      <c r="W60" s="45"/>
      <c r="X60" s="45"/>
      <c r="Y60" s="46"/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7">
        <v>1</v>
      </c>
      <c r="B61" s="43">
        <v>4576.2241210000002</v>
      </c>
      <c r="C61" s="43">
        <v>7784.1362300000001</v>
      </c>
      <c r="D61" s="43">
        <v>4560.4560549999997</v>
      </c>
      <c r="E61" s="43">
        <v>7776.251953</v>
      </c>
      <c r="F61" s="43">
        <v>6859.080078</v>
      </c>
      <c r="G61" s="43">
        <v>8630.3515630000002</v>
      </c>
      <c r="H61" s="43">
        <v>6805.6440430000002</v>
      </c>
      <c r="I61" s="43">
        <v>8618.9638670000004</v>
      </c>
      <c r="J61" s="43">
        <v>4431.2009275</v>
      </c>
      <c r="K61" s="43">
        <v>7084.2370604999996</v>
      </c>
      <c r="L61" s="43">
        <v>4416.3460692500003</v>
      </c>
      <c r="M61" s="43">
        <v>7297.575073</v>
      </c>
      <c r="N61" s="43">
        <v>5728.3529054999999</v>
      </c>
      <c r="O61" s="43">
        <v>8433.1459964999995</v>
      </c>
      <c r="P61" s="43">
        <v>5986.3999020000001</v>
      </c>
      <c r="Q61" s="43">
        <v>8386.50170875</v>
      </c>
      <c r="R61" s="43"/>
      <c r="S61" s="43"/>
      <c r="T61" s="43"/>
      <c r="U61" s="43"/>
      <c r="V61" s="45"/>
      <c r="W61" s="45"/>
      <c r="X61" s="45"/>
      <c r="Y61" s="46"/>
      <c r="Z61" s="43"/>
      <c r="AA61" s="43"/>
      <c r="AB61" s="43"/>
      <c r="AC61" s="43"/>
      <c r="AD61" s="45"/>
      <c r="AE61" s="45"/>
      <c r="AF61" s="45"/>
      <c r="AG61" s="46"/>
    </row>
    <row r="62" spans="1:33" ht="13.5">
      <c r="A62" s="27">
        <v>2</v>
      </c>
      <c r="B62" s="43">
        <v>4905.6000979999999</v>
      </c>
      <c r="C62" s="43">
        <v>8306.2324219999991</v>
      </c>
      <c r="D62" s="43">
        <v>4870.5600590000004</v>
      </c>
      <c r="E62" s="43">
        <v>8276.4482420000004</v>
      </c>
      <c r="F62" s="43">
        <v>8062.7041019999997</v>
      </c>
      <c r="G62" s="43">
        <v>8738.9755860000005</v>
      </c>
      <c r="H62" s="43">
        <v>8042.5561520000001</v>
      </c>
      <c r="I62" s="43">
        <v>8737.2236329999996</v>
      </c>
      <c r="J62" s="43">
        <v>4698.5681152500001</v>
      </c>
      <c r="K62" s="43">
        <v>7880.6602780000003</v>
      </c>
      <c r="L62" s="43">
        <v>4603.9820559999998</v>
      </c>
      <c r="M62" s="43">
        <v>7838.3010252499998</v>
      </c>
      <c r="N62" s="43">
        <v>6987.9860840000001</v>
      </c>
      <c r="O62" s="43">
        <v>8668.5075687499993</v>
      </c>
      <c r="P62" s="43">
        <v>7112.8720702500004</v>
      </c>
      <c r="Q62" s="43">
        <v>8634.5288084999993</v>
      </c>
      <c r="R62" s="43"/>
      <c r="S62" s="43"/>
      <c r="T62" s="43"/>
      <c r="U62" s="43"/>
      <c r="V62" s="45"/>
      <c r="W62" s="45"/>
      <c r="X62" s="45"/>
      <c r="Y62" s="46"/>
      <c r="Z62" s="43"/>
      <c r="AA62" s="43"/>
      <c r="AB62" s="43"/>
      <c r="AC62" s="43"/>
      <c r="AD62" s="45"/>
      <c r="AE62" s="45"/>
      <c r="AF62" s="45"/>
      <c r="AG62" s="46"/>
    </row>
    <row r="63" spans="1:33" ht="13.5">
      <c r="A63" s="27">
        <v>3</v>
      </c>
      <c r="B63" s="43">
        <v>5418.9360349999997</v>
      </c>
      <c r="C63" s="43">
        <v>8569.9082030000009</v>
      </c>
      <c r="D63" s="43">
        <v>5392.6557620000003</v>
      </c>
      <c r="E63" s="43">
        <v>8572.5361329999996</v>
      </c>
      <c r="F63" s="43">
        <v>8631.2275389999995</v>
      </c>
      <c r="G63" s="43">
        <v>8757.3720699999994</v>
      </c>
      <c r="H63" s="43">
        <v>8620.7158199999994</v>
      </c>
      <c r="I63" s="43">
        <v>8758.2480469999991</v>
      </c>
      <c r="J63" s="43">
        <v>4980.9340822499998</v>
      </c>
      <c r="K63" s="43">
        <v>8396.1513672500005</v>
      </c>
      <c r="L63" s="43">
        <v>5066.0839847500001</v>
      </c>
      <c r="M63" s="43">
        <v>8375.4702147499993</v>
      </c>
      <c r="N63" s="43">
        <v>8229.8349612500006</v>
      </c>
      <c r="O63" s="43">
        <v>8743.5747069999998</v>
      </c>
      <c r="P63" s="43">
        <v>8207.0960689999993</v>
      </c>
      <c r="Q63" s="43">
        <v>8743.4797364999995</v>
      </c>
      <c r="R63" s="43"/>
      <c r="S63" s="43"/>
      <c r="T63" s="43"/>
      <c r="U63" s="43"/>
      <c r="V63" s="45"/>
      <c r="W63" s="45"/>
      <c r="X63" s="45"/>
      <c r="Y63" s="46"/>
      <c r="Z63" s="43"/>
      <c r="AA63" s="43"/>
      <c r="AB63" s="43"/>
      <c r="AC63" s="43"/>
      <c r="AD63" s="45"/>
      <c r="AE63" s="45"/>
      <c r="AF63" s="45"/>
      <c r="AG63" s="46"/>
    </row>
    <row r="64" spans="1:33" ht="13.5">
      <c r="A64" s="27">
        <v>4</v>
      </c>
      <c r="B64" s="43">
        <v>6063.671875</v>
      </c>
      <c r="C64" s="43">
        <v>8690.7958980000003</v>
      </c>
      <c r="D64" s="43">
        <v>6089.076172</v>
      </c>
      <c r="E64" s="43">
        <v>8689.9199219999991</v>
      </c>
      <c r="F64" s="43">
        <v>8745.984375</v>
      </c>
      <c r="G64" s="43">
        <v>8760</v>
      </c>
      <c r="H64" s="43">
        <v>8744.2324219999991</v>
      </c>
      <c r="I64" s="43">
        <v>8760</v>
      </c>
      <c r="J64" s="43">
        <v>5649.119995</v>
      </c>
      <c r="K64" s="43">
        <v>8592.1301267500003</v>
      </c>
      <c r="L64" s="43">
        <v>5668.7608645</v>
      </c>
      <c r="M64" s="43">
        <v>8604.8820802499995</v>
      </c>
      <c r="N64" s="43">
        <v>8652.9167479999996</v>
      </c>
      <c r="O64" s="43">
        <v>8758.0290525</v>
      </c>
      <c r="P64" s="43">
        <v>8661.5949705000003</v>
      </c>
      <c r="Q64" s="43">
        <v>8758.6860352500007</v>
      </c>
      <c r="R64" s="43"/>
      <c r="S64" s="43"/>
      <c r="T64" s="43"/>
      <c r="U64" s="43"/>
      <c r="V64" s="45"/>
      <c r="W64" s="45"/>
      <c r="X64" s="45"/>
      <c r="Y64" s="46"/>
      <c r="Z64" s="43"/>
      <c r="AA64" s="43"/>
      <c r="AB64" s="43"/>
      <c r="AC64" s="43"/>
      <c r="AD64" s="45"/>
      <c r="AE64" s="45"/>
      <c r="AF64" s="45"/>
      <c r="AG64" s="46"/>
    </row>
    <row r="65" spans="1:33" ht="13.5">
      <c r="A65" s="27">
        <v>5</v>
      </c>
      <c r="B65" s="43">
        <v>6861.7080079999996</v>
      </c>
      <c r="C65" s="43">
        <v>8739.8515630000002</v>
      </c>
      <c r="D65" s="43">
        <v>6917.7719729999999</v>
      </c>
      <c r="E65" s="43">
        <v>8744.2324219999991</v>
      </c>
      <c r="F65" s="43">
        <v>8759.1240230000003</v>
      </c>
      <c r="G65" s="43">
        <v>8760</v>
      </c>
      <c r="H65" s="43">
        <v>8759.1240230000003</v>
      </c>
      <c r="I65" s="43">
        <v>8760</v>
      </c>
      <c r="J65" s="43">
        <v>6333.1809082500004</v>
      </c>
      <c r="K65" s="43">
        <v>8709.0598142500003</v>
      </c>
      <c r="L65" s="43">
        <v>6400.2501222499995</v>
      </c>
      <c r="M65" s="43">
        <v>8695.4980469999991</v>
      </c>
      <c r="N65" s="43">
        <v>8748.2692869999992</v>
      </c>
      <c r="O65" s="43">
        <v>8760</v>
      </c>
      <c r="P65" s="43">
        <v>8749.9553222499999</v>
      </c>
      <c r="Q65" s="43">
        <v>8760</v>
      </c>
      <c r="R65" s="43"/>
      <c r="S65" s="43"/>
      <c r="T65" s="43"/>
      <c r="U65" s="43"/>
      <c r="V65" s="45"/>
      <c r="W65" s="45"/>
      <c r="X65" s="45"/>
      <c r="Y65" s="46"/>
      <c r="Z65" s="43"/>
      <c r="AA65" s="43"/>
      <c r="AB65" s="43"/>
      <c r="AC65" s="43"/>
      <c r="AD65" s="45"/>
      <c r="AE65" s="45"/>
      <c r="AF65" s="45"/>
      <c r="AG65" s="46"/>
    </row>
    <row r="66" spans="1:33" ht="13.5">
      <c r="A66" s="27">
        <v>6</v>
      </c>
      <c r="B66" s="43">
        <v>7589.6640630000002</v>
      </c>
      <c r="C66" s="43">
        <v>8752.9921880000002</v>
      </c>
      <c r="D66" s="43">
        <v>7650.9838870000003</v>
      </c>
      <c r="E66" s="43">
        <v>8755.6201170000004</v>
      </c>
      <c r="F66" s="43">
        <v>8760</v>
      </c>
      <c r="G66" s="43">
        <v>8760</v>
      </c>
      <c r="H66" s="43">
        <v>8760</v>
      </c>
      <c r="I66" s="43">
        <v>8760</v>
      </c>
      <c r="J66" s="43">
        <v>7034.6970217500002</v>
      </c>
      <c r="K66" s="43">
        <v>8743.1367192500002</v>
      </c>
      <c r="L66" s="43">
        <v>7077.0749514999998</v>
      </c>
      <c r="M66" s="43">
        <v>8747.0793457500004</v>
      </c>
      <c r="N66" s="43">
        <v>8759.3430172499993</v>
      </c>
      <c r="O66" s="43">
        <v>8760</v>
      </c>
      <c r="P66" s="43">
        <v>8759.3430172499993</v>
      </c>
      <c r="Q66" s="43">
        <v>8760</v>
      </c>
      <c r="R66" s="43"/>
      <c r="S66" s="43"/>
      <c r="T66" s="43"/>
      <c r="U66" s="43"/>
      <c r="V66" s="45"/>
      <c r="W66" s="45"/>
      <c r="X66" s="45"/>
      <c r="Y66" s="46"/>
      <c r="Z66" s="43"/>
      <c r="AA66" s="43"/>
      <c r="AB66" s="43"/>
      <c r="AC66" s="43"/>
      <c r="AD66" s="45"/>
      <c r="AE66" s="45"/>
      <c r="AF66" s="45"/>
      <c r="AG66" s="46"/>
    </row>
    <row r="67" spans="1:33" ht="13.5">
      <c r="A67" s="27">
        <v>7</v>
      </c>
      <c r="B67" s="43">
        <v>8155.5600590000004</v>
      </c>
      <c r="C67" s="43">
        <v>8760</v>
      </c>
      <c r="D67" s="43">
        <v>8155.5600590000004</v>
      </c>
      <c r="E67" s="43">
        <v>8759.1240230000003</v>
      </c>
      <c r="F67" s="43">
        <v>8760</v>
      </c>
      <c r="G67" s="43">
        <v>8760</v>
      </c>
      <c r="H67" s="43">
        <v>8760</v>
      </c>
      <c r="I67" s="43">
        <v>8760</v>
      </c>
      <c r="J67" s="43">
        <v>7665.138062</v>
      </c>
      <c r="K67" s="43">
        <v>8754.7441409999992</v>
      </c>
      <c r="L67" s="43">
        <v>7823.1279299999997</v>
      </c>
      <c r="M67" s="43">
        <v>8756.4960934999999</v>
      </c>
      <c r="N67" s="43">
        <v>8760</v>
      </c>
      <c r="O67" s="43">
        <v>8760</v>
      </c>
      <c r="P67" s="43">
        <v>8760</v>
      </c>
      <c r="Q67" s="43">
        <v>8760</v>
      </c>
      <c r="R67" s="43"/>
      <c r="S67" s="43"/>
      <c r="T67" s="43"/>
      <c r="U67" s="43"/>
      <c r="V67" s="45"/>
      <c r="W67" s="45"/>
      <c r="X67" s="45"/>
      <c r="Y67" s="46"/>
      <c r="Z67" s="43"/>
      <c r="AA67" s="43"/>
      <c r="AB67" s="43"/>
      <c r="AC67" s="43"/>
      <c r="AD67" s="45"/>
      <c r="AE67" s="45"/>
      <c r="AF67" s="45"/>
      <c r="AG67" s="46"/>
    </row>
    <row r="68" spans="1:33">
      <c r="A68" s="27">
        <v>8</v>
      </c>
      <c r="B68" s="43">
        <v>8479.6796880000002</v>
      </c>
      <c r="C68" s="43">
        <v>8760</v>
      </c>
      <c r="D68" s="43">
        <v>8490.1923829999996</v>
      </c>
      <c r="E68" s="43">
        <v>8760</v>
      </c>
      <c r="F68" s="45">
        <v>8760</v>
      </c>
      <c r="G68" s="45">
        <v>8760</v>
      </c>
      <c r="H68" s="45">
        <v>8760</v>
      </c>
      <c r="I68" s="43">
        <v>8760</v>
      </c>
      <c r="J68" s="43">
        <v>8257.5899662499996</v>
      </c>
      <c r="K68" s="43">
        <v>8760</v>
      </c>
      <c r="L68" s="43">
        <v>8251.2181400000009</v>
      </c>
      <c r="M68" s="43">
        <v>8759.3430172499993</v>
      </c>
      <c r="N68" s="43">
        <v>8760</v>
      </c>
      <c r="O68" s="43">
        <v>8760</v>
      </c>
      <c r="P68" s="43">
        <v>8760</v>
      </c>
      <c r="Q68" s="43">
        <v>8760</v>
      </c>
      <c r="R68" s="43"/>
      <c r="S68" s="43"/>
      <c r="T68" s="43"/>
      <c r="U68" s="43"/>
      <c r="V68" s="45"/>
      <c r="W68" s="45"/>
      <c r="X68" s="45"/>
      <c r="Y68" s="43"/>
      <c r="Z68" s="43"/>
      <c r="AA68" s="43"/>
      <c r="AB68" s="43"/>
      <c r="AC68" s="43"/>
      <c r="AD68" s="45"/>
      <c r="AE68" s="45"/>
      <c r="AF68" s="45"/>
      <c r="AG68" s="43"/>
    </row>
    <row r="69" spans="1:33">
      <c r="A69" s="27">
        <v>9</v>
      </c>
      <c r="B69" s="43">
        <v>8658.3837889999995</v>
      </c>
      <c r="C69" s="43">
        <v>8760</v>
      </c>
      <c r="D69" s="43">
        <v>8664.515625</v>
      </c>
      <c r="E69" s="43">
        <v>8760</v>
      </c>
      <c r="F69" s="45">
        <v>8760</v>
      </c>
      <c r="G69" s="45">
        <v>8760</v>
      </c>
      <c r="H69" s="45">
        <v>8760</v>
      </c>
      <c r="I69" s="43">
        <v>8760</v>
      </c>
      <c r="J69" s="43">
        <v>8528.3557132499991</v>
      </c>
      <c r="K69" s="43">
        <v>8760</v>
      </c>
      <c r="L69" s="43">
        <v>8541.7731934999993</v>
      </c>
      <c r="M69" s="43">
        <v>8760</v>
      </c>
      <c r="N69" s="43">
        <v>8760</v>
      </c>
      <c r="O69" s="43">
        <v>8760</v>
      </c>
      <c r="P69" s="43">
        <v>8760</v>
      </c>
      <c r="Q69" s="43">
        <v>8760</v>
      </c>
      <c r="R69" s="43"/>
      <c r="S69" s="43"/>
      <c r="T69" s="43"/>
      <c r="U69" s="43"/>
      <c r="V69" s="45"/>
      <c r="W69" s="45"/>
      <c r="X69" s="45"/>
      <c r="Y69" s="43"/>
      <c r="Z69" s="43"/>
      <c r="AA69" s="43"/>
      <c r="AB69" s="43"/>
      <c r="AC69" s="43"/>
      <c r="AD69" s="45"/>
      <c r="AE69" s="45"/>
      <c r="AF69" s="45"/>
      <c r="AG69" s="43"/>
    </row>
    <row r="70" spans="1:33">
      <c r="A70" s="27">
        <v>10</v>
      </c>
      <c r="B70" s="43">
        <v>8729.3398440000001</v>
      </c>
      <c r="C70" s="43">
        <v>8760</v>
      </c>
      <c r="D70" s="43">
        <v>8732.84375</v>
      </c>
      <c r="E70" s="43">
        <v>8760</v>
      </c>
      <c r="F70" s="45">
        <v>8760</v>
      </c>
      <c r="G70" s="45">
        <v>8760</v>
      </c>
      <c r="H70" s="45">
        <v>8760</v>
      </c>
      <c r="I70" s="43">
        <v>8760</v>
      </c>
      <c r="J70" s="43">
        <v>8672.1228027500001</v>
      </c>
      <c r="K70" s="43">
        <v>8760</v>
      </c>
      <c r="L70" s="43">
        <v>8686.59765625</v>
      </c>
      <c r="M70" s="43">
        <v>8760</v>
      </c>
      <c r="N70" s="43">
        <v>8760</v>
      </c>
      <c r="O70" s="43">
        <v>8760</v>
      </c>
      <c r="P70" s="43">
        <v>8760</v>
      </c>
      <c r="Q70" s="43">
        <v>8760</v>
      </c>
      <c r="R70" s="43"/>
      <c r="S70" s="43"/>
      <c r="T70" s="43"/>
      <c r="U70" s="43"/>
      <c r="V70" s="45"/>
      <c r="W70" s="45"/>
      <c r="X70" s="45"/>
      <c r="Y70" s="43"/>
      <c r="Z70" s="43"/>
      <c r="AA70" s="43"/>
      <c r="AB70" s="43"/>
      <c r="AC70" s="43"/>
      <c r="AD70" s="45"/>
      <c r="AE70" s="45"/>
      <c r="AF70" s="45"/>
      <c r="AG70" s="43"/>
    </row>
    <row r="71" spans="1:33">
      <c r="A71" s="27">
        <v>11</v>
      </c>
      <c r="B71" s="43">
        <v>8751.2402340000008</v>
      </c>
      <c r="C71" s="43">
        <v>8760</v>
      </c>
      <c r="D71" s="43">
        <v>8752.9921880000002</v>
      </c>
      <c r="E71" s="43">
        <v>8760</v>
      </c>
      <c r="F71" s="45">
        <v>8760</v>
      </c>
      <c r="G71" s="45">
        <v>8760</v>
      </c>
      <c r="H71" s="45">
        <v>8760</v>
      </c>
      <c r="I71" s="43">
        <v>8760</v>
      </c>
      <c r="J71" s="43">
        <v>8734.8149415000007</v>
      </c>
      <c r="K71" s="43">
        <v>8760</v>
      </c>
      <c r="L71" s="43">
        <v>8736.8808594999991</v>
      </c>
      <c r="M71" s="43">
        <v>8760</v>
      </c>
      <c r="N71" s="43">
        <v>8760</v>
      </c>
      <c r="O71" s="43">
        <v>8760</v>
      </c>
      <c r="P71" s="43">
        <v>8760</v>
      </c>
      <c r="Q71" s="43">
        <v>8760</v>
      </c>
      <c r="R71" s="43"/>
      <c r="S71" s="43"/>
      <c r="T71" s="43"/>
      <c r="U71" s="43"/>
      <c r="V71" s="45"/>
      <c r="W71" s="45"/>
      <c r="X71" s="45"/>
      <c r="Y71" s="43"/>
      <c r="Z71" s="43"/>
      <c r="AA71" s="43"/>
      <c r="AB71" s="43"/>
      <c r="AC71" s="43"/>
      <c r="AD71" s="45"/>
      <c r="AE71" s="45"/>
      <c r="AF71" s="45"/>
      <c r="AG71" s="43"/>
    </row>
    <row r="72" spans="1:33">
      <c r="A72" s="27">
        <v>12</v>
      </c>
      <c r="B72" s="43">
        <v>8759.1240230000003</v>
      </c>
      <c r="C72" s="43">
        <v>8760</v>
      </c>
      <c r="D72" s="43">
        <v>8759.1240230000003</v>
      </c>
      <c r="E72" s="43">
        <v>8760</v>
      </c>
      <c r="F72" s="43">
        <v>8760</v>
      </c>
      <c r="G72" s="45">
        <v>8760</v>
      </c>
      <c r="H72" s="45">
        <v>8760</v>
      </c>
      <c r="I72" s="43">
        <v>8760</v>
      </c>
      <c r="J72" s="43">
        <v>8752.2111812500007</v>
      </c>
      <c r="K72" s="43">
        <v>8760</v>
      </c>
      <c r="L72" s="43">
        <v>8754.5251467500002</v>
      </c>
      <c r="M72" s="43">
        <v>8760</v>
      </c>
      <c r="N72" s="43">
        <v>8760</v>
      </c>
      <c r="O72" s="43">
        <v>8760</v>
      </c>
      <c r="P72" s="43">
        <v>8760</v>
      </c>
      <c r="Q72" s="43">
        <v>8760</v>
      </c>
      <c r="R72" s="43"/>
      <c r="S72" s="43"/>
      <c r="T72" s="43"/>
      <c r="U72" s="43"/>
      <c r="V72" s="43"/>
      <c r="W72" s="45"/>
      <c r="X72" s="45"/>
      <c r="Y72" s="43"/>
      <c r="Z72" s="43"/>
      <c r="AA72" s="43"/>
      <c r="AB72" s="43"/>
      <c r="AC72" s="43"/>
      <c r="AD72" s="43"/>
      <c r="AE72" s="45"/>
      <c r="AF72" s="45"/>
      <c r="AG72" s="43"/>
    </row>
    <row r="73" spans="1:33">
      <c r="A73" s="27">
        <v>13</v>
      </c>
      <c r="B73" s="43">
        <v>8760</v>
      </c>
      <c r="C73" s="43">
        <v>8760</v>
      </c>
      <c r="D73" s="43">
        <v>8760</v>
      </c>
      <c r="E73" s="43">
        <v>8760</v>
      </c>
      <c r="F73" s="43">
        <v>8760</v>
      </c>
      <c r="G73" s="45">
        <v>8760</v>
      </c>
      <c r="H73" s="45">
        <v>8760</v>
      </c>
      <c r="I73" s="43">
        <v>8760</v>
      </c>
      <c r="J73" s="43">
        <v>8759.3430172499993</v>
      </c>
      <c r="K73" s="43">
        <v>8760</v>
      </c>
      <c r="L73" s="43">
        <v>8759.3430172499993</v>
      </c>
      <c r="M73" s="43">
        <v>8760</v>
      </c>
      <c r="N73" s="43">
        <v>8760</v>
      </c>
      <c r="O73" s="43">
        <v>8760</v>
      </c>
      <c r="P73" s="43">
        <v>8760</v>
      </c>
      <c r="Q73" s="43">
        <v>8760</v>
      </c>
      <c r="R73" s="43"/>
      <c r="S73" s="43"/>
      <c r="T73" s="43"/>
      <c r="U73" s="43"/>
      <c r="V73" s="43"/>
      <c r="W73" s="45"/>
      <c r="X73" s="45"/>
      <c r="Y73" s="43"/>
      <c r="Z73" s="43"/>
      <c r="AA73" s="43"/>
      <c r="AB73" s="43"/>
      <c r="AC73" s="43"/>
      <c r="AD73" s="43"/>
      <c r="AE73" s="45"/>
      <c r="AF73" s="45"/>
      <c r="AG73" s="43"/>
    </row>
    <row r="74" spans="1:33">
      <c r="A74" s="27">
        <v>14</v>
      </c>
      <c r="B74" s="43">
        <v>8760</v>
      </c>
      <c r="C74" s="43">
        <v>8760</v>
      </c>
      <c r="D74" s="43">
        <v>8760</v>
      </c>
      <c r="E74" s="43">
        <v>8760</v>
      </c>
      <c r="F74" s="43">
        <v>8760</v>
      </c>
      <c r="G74" s="45">
        <v>8760</v>
      </c>
      <c r="H74" s="45">
        <v>8760</v>
      </c>
      <c r="I74" s="43">
        <v>8760</v>
      </c>
      <c r="J74" s="43">
        <v>8760</v>
      </c>
      <c r="K74" s="43">
        <v>8760</v>
      </c>
      <c r="L74" s="43">
        <v>8760</v>
      </c>
      <c r="M74" s="43">
        <v>8760</v>
      </c>
      <c r="N74" s="43">
        <v>8760</v>
      </c>
      <c r="O74" s="43">
        <v>8760</v>
      </c>
      <c r="P74" s="43">
        <v>8760</v>
      </c>
      <c r="Q74" s="43">
        <v>8760</v>
      </c>
      <c r="R74" s="43"/>
      <c r="S74" s="43"/>
      <c r="T74" s="43"/>
      <c r="U74" s="43"/>
      <c r="V74" s="43"/>
      <c r="W74" s="45"/>
      <c r="X74" s="45"/>
      <c r="Y74" s="43"/>
      <c r="Z74" s="43"/>
      <c r="AA74" s="43"/>
      <c r="AB74" s="43"/>
      <c r="AC74" s="43"/>
      <c r="AD74" s="43"/>
      <c r="AE74" s="45"/>
      <c r="AF74" s="45"/>
      <c r="AG74" s="43"/>
    </row>
    <row r="75" spans="1:33">
      <c r="A75" s="27">
        <v>15</v>
      </c>
      <c r="B75" s="43">
        <v>8760</v>
      </c>
      <c r="C75" s="43">
        <v>8760</v>
      </c>
      <c r="D75" s="43">
        <v>8760</v>
      </c>
      <c r="E75" s="43">
        <v>8760</v>
      </c>
      <c r="F75" s="43">
        <v>8760</v>
      </c>
      <c r="G75" s="45">
        <v>8760</v>
      </c>
      <c r="H75" s="45">
        <v>8760</v>
      </c>
      <c r="I75" s="43">
        <v>8760</v>
      </c>
      <c r="J75" s="43">
        <v>8760</v>
      </c>
      <c r="K75" s="43">
        <v>8760</v>
      </c>
      <c r="L75" s="43">
        <v>8760</v>
      </c>
      <c r="M75" s="43">
        <v>8760</v>
      </c>
      <c r="N75" s="43">
        <v>8760</v>
      </c>
      <c r="O75" s="43">
        <v>8760</v>
      </c>
      <c r="P75" s="43">
        <v>8760</v>
      </c>
      <c r="Q75" s="43">
        <v>8760</v>
      </c>
      <c r="R75" s="43"/>
      <c r="S75" s="43"/>
      <c r="T75" s="43"/>
      <c r="U75" s="43"/>
      <c r="V75" s="43"/>
      <c r="W75" s="45"/>
      <c r="X75" s="45"/>
      <c r="Y75" s="43"/>
      <c r="Z75" s="43"/>
      <c r="AA75" s="43"/>
      <c r="AB75" s="43"/>
      <c r="AC75" s="43"/>
      <c r="AD75" s="43"/>
      <c r="AE75" s="45"/>
      <c r="AF75" s="45"/>
      <c r="AG75" s="43"/>
    </row>
    <row r="76" spans="1:33">
      <c r="A76" s="27">
        <v>16</v>
      </c>
      <c r="B76" s="43">
        <v>8760</v>
      </c>
      <c r="C76" s="43">
        <v>8760</v>
      </c>
      <c r="D76" s="43">
        <v>8760</v>
      </c>
      <c r="E76" s="43">
        <v>8760</v>
      </c>
      <c r="F76" s="43">
        <v>8760</v>
      </c>
      <c r="G76" s="45">
        <v>8760</v>
      </c>
      <c r="H76" s="45">
        <v>8760</v>
      </c>
      <c r="I76" s="43">
        <v>8760</v>
      </c>
      <c r="J76" s="43">
        <v>8760</v>
      </c>
      <c r="K76" s="43">
        <v>8760</v>
      </c>
      <c r="L76" s="43">
        <v>8760</v>
      </c>
      <c r="M76" s="43">
        <v>8760</v>
      </c>
      <c r="N76" s="43">
        <v>8760</v>
      </c>
      <c r="O76" s="43">
        <v>8760</v>
      </c>
      <c r="P76" s="43">
        <v>8760</v>
      </c>
      <c r="Q76" s="43">
        <v>8760</v>
      </c>
      <c r="R76" s="43"/>
      <c r="S76" s="43"/>
      <c r="T76" s="43"/>
      <c r="U76" s="43"/>
      <c r="V76" s="43"/>
      <c r="W76" s="45"/>
      <c r="X76" s="45"/>
      <c r="Y76" s="43"/>
      <c r="Z76" s="43"/>
      <c r="AA76" s="43"/>
      <c r="AB76" s="43"/>
      <c r="AC76" s="43"/>
      <c r="AD76" s="43"/>
      <c r="AE76" s="45"/>
      <c r="AF76" s="45"/>
      <c r="AG76" s="43"/>
    </row>
    <row r="77" spans="1:33">
      <c r="A77" s="27">
        <v>17</v>
      </c>
      <c r="B77" s="43">
        <v>8760</v>
      </c>
      <c r="C77" s="43">
        <v>8760</v>
      </c>
      <c r="D77" s="43">
        <v>8760</v>
      </c>
      <c r="E77" s="43">
        <v>8760</v>
      </c>
      <c r="F77" s="43">
        <v>8760</v>
      </c>
      <c r="G77" s="45">
        <v>8760</v>
      </c>
      <c r="H77" s="45">
        <v>8760</v>
      </c>
      <c r="I77" s="43">
        <v>8760</v>
      </c>
      <c r="J77" s="43">
        <v>8760</v>
      </c>
      <c r="K77" s="43">
        <v>8760</v>
      </c>
      <c r="L77" s="43">
        <v>8760</v>
      </c>
      <c r="M77" s="43">
        <v>8760</v>
      </c>
      <c r="N77" s="43">
        <v>8760</v>
      </c>
      <c r="O77" s="43">
        <v>8760</v>
      </c>
      <c r="P77" s="43">
        <v>8760</v>
      </c>
      <c r="Q77" s="43">
        <v>8760</v>
      </c>
      <c r="R77" s="43"/>
      <c r="S77" s="43"/>
      <c r="T77" s="43"/>
      <c r="U77" s="43"/>
      <c r="V77" s="43"/>
      <c r="W77" s="45"/>
      <c r="X77" s="45"/>
      <c r="Y77" s="43"/>
      <c r="Z77" s="43"/>
      <c r="AA77" s="43"/>
      <c r="AB77" s="43"/>
      <c r="AC77" s="43"/>
      <c r="AD77" s="43"/>
      <c r="AE77" s="45"/>
      <c r="AF77" s="45"/>
      <c r="AG77" s="43"/>
    </row>
    <row r="78" spans="1:33">
      <c r="A78" s="27">
        <v>18</v>
      </c>
      <c r="B78" s="43">
        <v>8760</v>
      </c>
      <c r="C78" s="43">
        <v>8760</v>
      </c>
      <c r="D78" s="43">
        <v>8760</v>
      </c>
      <c r="E78" s="43">
        <v>8760</v>
      </c>
      <c r="F78" s="43">
        <v>8760</v>
      </c>
      <c r="G78" s="45">
        <v>8760</v>
      </c>
      <c r="H78" s="45">
        <v>8760</v>
      </c>
      <c r="I78" s="43">
        <v>8760</v>
      </c>
      <c r="J78" s="43">
        <v>8760</v>
      </c>
      <c r="K78" s="43">
        <v>8760</v>
      </c>
      <c r="L78" s="43">
        <v>8760</v>
      </c>
      <c r="M78" s="43">
        <v>8760</v>
      </c>
      <c r="N78" s="43">
        <v>8760</v>
      </c>
      <c r="O78" s="43">
        <v>8760</v>
      </c>
      <c r="P78" s="43">
        <v>8760</v>
      </c>
      <c r="Q78" s="43">
        <v>8760</v>
      </c>
      <c r="R78" s="43"/>
      <c r="S78" s="43"/>
      <c r="T78" s="43"/>
      <c r="U78" s="43"/>
      <c r="V78" s="43"/>
      <c r="W78" s="45"/>
      <c r="X78" s="45"/>
      <c r="Y78" s="43"/>
      <c r="Z78" s="43"/>
      <c r="AA78" s="43"/>
      <c r="AB78" s="43"/>
      <c r="AC78" s="43"/>
      <c r="AD78" s="43"/>
      <c r="AE78" s="45"/>
      <c r="AF78" s="45"/>
      <c r="AG78" s="43"/>
    </row>
    <row r="79" spans="1:33">
      <c r="A79" s="27">
        <v>19</v>
      </c>
      <c r="B79" s="43">
        <v>8760</v>
      </c>
      <c r="C79" s="43">
        <v>8760</v>
      </c>
      <c r="D79" s="43">
        <v>8760</v>
      </c>
      <c r="E79" s="43">
        <v>8760</v>
      </c>
      <c r="F79" s="43">
        <v>8760</v>
      </c>
      <c r="G79" s="45">
        <v>8760</v>
      </c>
      <c r="H79" s="45">
        <v>8760</v>
      </c>
      <c r="I79" s="43">
        <v>8760</v>
      </c>
      <c r="J79" s="43">
        <v>8760</v>
      </c>
      <c r="K79" s="43">
        <v>8760</v>
      </c>
      <c r="L79" s="43">
        <v>8760</v>
      </c>
      <c r="M79" s="43">
        <v>8760</v>
      </c>
      <c r="N79" s="43">
        <v>8760</v>
      </c>
      <c r="O79" s="43">
        <v>8760</v>
      </c>
      <c r="P79" s="43">
        <v>8760</v>
      </c>
      <c r="Q79" s="43">
        <v>8760</v>
      </c>
      <c r="R79" s="43"/>
      <c r="S79" s="43"/>
      <c r="T79" s="43"/>
      <c r="U79" s="43"/>
      <c r="V79" s="43"/>
      <c r="W79" s="45"/>
      <c r="X79" s="45"/>
      <c r="Y79" s="43"/>
      <c r="Z79" s="43"/>
      <c r="AA79" s="43"/>
      <c r="AB79" s="43"/>
      <c r="AC79" s="43"/>
      <c r="AD79" s="43"/>
      <c r="AE79" s="45"/>
      <c r="AF79" s="45"/>
      <c r="AG79" s="43"/>
    </row>
    <row r="80" spans="1:33">
      <c r="A80" s="27"/>
      <c r="B80" s="21"/>
      <c r="C80" s="21"/>
      <c r="D80" s="21"/>
      <c r="E80" s="21"/>
      <c r="F80" s="21"/>
      <c r="G80" s="23"/>
      <c r="H80" s="23"/>
      <c r="I80" s="21"/>
      <c r="J80" s="21"/>
      <c r="K80" s="21"/>
      <c r="L80" s="21"/>
      <c r="M80" s="21"/>
      <c r="N80" s="21"/>
      <c r="O80" s="23"/>
      <c r="P80" s="23"/>
      <c r="Q80" s="21"/>
      <c r="R80" s="21"/>
      <c r="S80" s="21"/>
      <c r="T80" s="21"/>
      <c r="U80" s="21"/>
      <c r="V80" s="21"/>
      <c r="W80" s="23"/>
      <c r="X80" s="23"/>
      <c r="Y80" s="21"/>
      <c r="Z80" s="21"/>
      <c r="AA80" s="21"/>
      <c r="AB80" s="21"/>
      <c r="AC80" s="21"/>
      <c r="AD80" s="21"/>
      <c r="AE80" s="23"/>
      <c r="AF80" s="23"/>
      <c r="AG80" s="21"/>
    </row>
    <row r="81" spans="1:33">
      <c r="A81" s="31"/>
      <c r="B81" s="31"/>
      <c r="C81" s="31"/>
      <c r="D81" s="31"/>
      <c r="E81" s="31"/>
      <c r="F81" s="31"/>
      <c r="G81" s="32"/>
      <c r="H81" s="32"/>
      <c r="I81" s="32"/>
      <c r="J81" s="31"/>
      <c r="K81" s="31"/>
      <c r="L81" s="31"/>
      <c r="M81" s="31"/>
      <c r="N81" s="31"/>
      <c r="O81" s="32"/>
      <c r="P81" s="32"/>
      <c r="Q81" s="32"/>
      <c r="R81" s="31"/>
      <c r="S81" s="31"/>
      <c r="T81" s="31"/>
      <c r="U81" s="31"/>
      <c r="V81" s="31"/>
      <c r="W81" s="32"/>
      <c r="X81" s="32"/>
      <c r="Y81" s="32"/>
      <c r="Z81" s="31"/>
      <c r="AA81" s="31"/>
      <c r="AB81" s="31"/>
      <c r="AC81" s="31"/>
      <c r="AD81" s="31"/>
      <c r="AE81" s="32"/>
      <c r="AF81" s="32"/>
      <c r="AG81" s="32"/>
    </row>
    <row r="82" spans="1:33">
      <c r="A82" s="28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</row>
    <row r="83" spans="1:33" s="42" customFormat="1" ht="37.5">
      <c r="A83" s="39" t="s">
        <v>39</v>
      </c>
      <c r="B83" s="40">
        <v>5.8026473411228103</v>
      </c>
      <c r="C83" s="40">
        <v>0.57442100026286402</v>
      </c>
      <c r="D83" s="40">
        <v>5.72043022885196</v>
      </c>
      <c r="E83" s="40">
        <v>0.56213701937049299</v>
      </c>
      <c r="F83" s="40">
        <v>1.4876272908291499</v>
      </c>
      <c r="G83" s="40">
        <v>-1.1008878341314099</v>
      </c>
      <c r="H83" s="40">
        <v>1.5177053020506901</v>
      </c>
      <c r="I83" s="40">
        <v>-1.0877768250270701</v>
      </c>
      <c r="J83" s="40">
        <f t="shared" ref="J83:Q83" si="0">IF(OR(MIN(J$45:J$81)&gt;$E1*$G$1,SUM(J$45:J$81)=0),"",(LOG10(($E1*$G$1)/INDEX(J$45:J$81,MATCH($E1*$G$1,J$45:J$81)))/LOG10(INDEX(J$45:J$81,MATCH($E1*$G$1,J$45:J$81))/INDEX(J$45:J$81,1+MATCH($E1*$G$1,J$45:J$81))))*(INDEX($A$45:$A$81,MATCH($E1*$G$1,J$45:J$81))-INDEX($A$45:$A$81,1+MATCH($E1*$G$1,J$45:J$81)))+INDEX($A$45:$A$81,MATCH($E1*$G$1,J$45:J$81)))</f>
        <v>6.6620498916240667</v>
      </c>
      <c r="K83" s="40">
        <f t="shared" si="0"/>
        <v>1.4674772074597624</v>
      </c>
      <c r="L83" s="40">
        <f t="shared" si="0"/>
        <v>6.5070282985457011</v>
      </c>
      <c r="M83" s="40">
        <f t="shared" si="0"/>
        <v>1.281685310979521</v>
      </c>
      <c r="N83" s="40">
        <f t="shared" si="0"/>
        <v>2.3881102451399538</v>
      </c>
      <c r="O83" s="126">
        <f t="shared" si="0"/>
        <v>-0.20229032299124594</v>
      </c>
      <c r="P83" s="126">
        <f t="shared" si="0"/>
        <v>2.3198678559213501</v>
      </c>
      <c r="Q83" s="126">
        <f t="shared" si="0"/>
        <v>-0.21192553277476622</v>
      </c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</row>
    <row r="84" spans="1:33">
      <c r="B84" s="34"/>
      <c r="C84" s="34"/>
      <c r="D84" s="34"/>
      <c r="E84" s="34"/>
      <c r="G84" s="12"/>
    </row>
    <row r="85" spans="1:33">
      <c r="G85" s="12"/>
    </row>
    <row r="86" spans="1:33">
      <c r="G86" s="12"/>
      <c r="H86" s="10"/>
      <c r="I86" s="10"/>
      <c r="J86" s="10"/>
      <c r="K86" s="10"/>
    </row>
    <row r="87" spans="1:33">
      <c r="G87" s="12"/>
    </row>
    <row r="88" spans="1:33">
      <c r="G88" s="12"/>
    </row>
    <row r="89" spans="1:33">
      <c r="G89" s="12"/>
    </row>
    <row r="90" spans="1:33">
      <c r="G90" s="12"/>
    </row>
    <row r="91" spans="1:33">
      <c r="G91" s="12"/>
    </row>
    <row r="92" spans="1:33">
      <c r="G92" s="12"/>
    </row>
    <row r="93" spans="1:33" s="12" customFormat="1">
      <c r="F93" s="11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1:33" s="12" customFormat="1">
      <c r="F94" s="11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1:33" s="12" customFormat="1">
      <c r="F95" s="11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s="12" customFormat="1">
      <c r="F96" s="11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s="12" customFormat="1">
      <c r="F97" s="11"/>
      <c r="G97" s="11"/>
      <c r="H97" s="35"/>
      <c r="I97" s="35"/>
      <c r="J97" s="35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s="12" customFormat="1" ht="13">
      <c r="A98" s="24"/>
      <c r="F98" s="11"/>
      <c r="G98" s="11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s="12" customFormat="1">
      <c r="F99" s="36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s="12" customFormat="1">
      <c r="F100" s="11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s="12" customFormat="1">
      <c r="F101" s="11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s="12" customFormat="1">
      <c r="F102" s="11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1:33" s="12" customFormat="1">
      <c r="F103" s="11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1:33" s="12" customFormat="1">
      <c r="F104" s="11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5" spans="1:33" s="12" customFormat="1">
      <c r="F105" s="11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1:33" s="12" customFormat="1">
      <c r="F106" s="11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7" spans="1:33" s="12" customFormat="1">
      <c r="F107" s="11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</row>
    <row r="108" spans="1:33" s="12" customFormat="1">
      <c r="F108" s="11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</row>
    <row r="109" spans="1:33" s="12" customFormat="1">
      <c r="F109" s="11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</row>
    <row r="110" spans="1:33" s="12" customFormat="1">
      <c r="F110" s="11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</row>
    <row r="111" spans="1:33" s="12" customFormat="1">
      <c r="F111" s="11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</row>
    <row r="112" spans="1:33" s="12" customFormat="1">
      <c r="F112" s="11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</row>
    <row r="114" spans="1:33" s="12" customFormat="1" ht="13">
      <c r="A114" s="24"/>
      <c r="F114" s="11"/>
      <c r="G114" s="11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</row>
    <row r="115" spans="1:33" s="12" customFormat="1">
      <c r="F115" s="36"/>
      <c r="G115" s="36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</row>
    <row r="124" spans="1:33" s="12" customFormat="1">
      <c r="F124" s="11"/>
      <c r="G124" s="11"/>
      <c r="H124" s="35"/>
      <c r="I124" s="35"/>
      <c r="J124" s="35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</row>
    <row r="126" spans="1:33" s="12" customFormat="1">
      <c r="F126" s="11"/>
      <c r="G126" s="11"/>
      <c r="H126" s="35"/>
      <c r="I126" s="35"/>
      <c r="J126" s="35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</row>
    <row r="128" spans="1:33" s="12" customFormat="1">
      <c r="F128" s="11"/>
      <c r="G128" s="11"/>
      <c r="H128" s="35"/>
      <c r="I128" s="35"/>
      <c r="J128" s="35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30" spans="6:33" s="12" customFormat="1">
      <c r="F130" s="11"/>
      <c r="G130" s="11"/>
      <c r="H130" s="10"/>
      <c r="I130" s="10"/>
      <c r="J130" s="10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</row>
    <row r="132" spans="6:33" s="12" customFormat="1">
      <c r="F132" s="37"/>
      <c r="G132" s="37"/>
      <c r="H132" s="38"/>
      <c r="I132" s="38"/>
      <c r="J132" s="38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</row>
    <row r="133" spans="6:33" s="12" customFormat="1">
      <c r="F133" s="37"/>
      <c r="G133" s="37"/>
      <c r="H133" s="35"/>
      <c r="I133" s="35"/>
      <c r="J133" s="35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</row>
    <row r="134" spans="6:33" s="12" customFormat="1">
      <c r="F134" s="37"/>
      <c r="G134" s="37"/>
      <c r="H134" s="35"/>
      <c r="I134" s="35"/>
      <c r="J134" s="35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</row>
    <row r="135" spans="6:33" s="12" customFormat="1">
      <c r="F135" s="37"/>
      <c r="G135" s="37"/>
      <c r="H135" s="35"/>
      <c r="I135" s="35"/>
      <c r="J135" s="35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</row>
    <row r="136" spans="6:33" s="12" customFormat="1">
      <c r="F136" s="37"/>
      <c r="G136" s="37"/>
      <c r="H136" s="35"/>
      <c r="I136" s="35"/>
      <c r="J136" s="35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</row>
    <row r="137" spans="6:33" s="12" customFormat="1">
      <c r="F137" s="37"/>
      <c r="G137" s="37"/>
      <c r="H137" s="35"/>
      <c r="I137" s="35"/>
      <c r="J137" s="35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</row>
    <row r="138" spans="6:33" s="12" customFormat="1">
      <c r="F138" s="37"/>
      <c r="G138" s="37"/>
      <c r="H138" s="35"/>
      <c r="I138" s="35"/>
      <c r="J138" s="35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</row>
    <row r="139" spans="6:33" s="12" customFormat="1">
      <c r="F139" s="37"/>
      <c r="G139" s="37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</row>
    <row r="140" spans="6:33" s="12" customFormat="1">
      <c r="F140" s="37"/>
      <c r="G140" s="37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2"/>
  <sheetViews>
    <sheetView topLeftCell="A22" zoomScaleNormal="100" workbookViewId="0">
      <selection activeCell="J43" sqref="J43:Q43"/>
    </sheetView>
  </sheetViews>
  <sheetFormatPr defaultColWidth="9" defaultRowHeight="12.5"/>
  <cols>
    <col min="1" max="1" width="8.54296875" style="12" customWidth="1"/>
    <col min="2" max="2" width="7.1796875" style="12" customWidth="1"/>
    <col min="3" max="3" width="8.26953125" style="12" customWidth="1"/>
    <col min="4" max="4" width="8.453125" style="12" customWidth="1"/>
    <col min="5" max="5" width="8.54296875" style="12" customWidth="1"/>
    <col min="6" max="7" width="7.453125" style="11" customWidth="1"/>
    <col min="8" max="17" width="7.453125" style="12" customWidth="1"/>
    <col min="18" max="18" width="7.453125" style="9" customWidth="1"/>
    <col min="19" max="19" width="9.1796875" style="9" customWidth="1"/>
    <col min="20" max="20" width="7.453125" style="9" customWidth="1"/>
    <col min="21" max="16384" width="9" style="9"/>
  </cols>
  <sheetData>
    <row r="1" spans="1:15" ht="21" customHeight="1">
      <c r="A1" s="247" t="s">
        <v>66</v>
      </c>
      <c r="B1" s="247"/>
      <c r="C1" s="247"/>
      <c r="D1" s="247"/>
      <c r="E1" s="123">
        <v>0.85</v>
      </c>
      <c r="F1" s="11" t="s">
        <v>155</v>
      </c>
      <c r="G1" s="11">
        <v>8760</v>
      </c>
      <c r="H1" s="12" t="s">
        <v>157</v>
      </c>
      <c r="I1" s="12">
        <v>14112</v>
      </c>
      <c r="L1" s="10"/>
      <c r="M1" s="29"/>
      <c r="N1" s="29"/>
      <c r="O1" s="10"/>
    </row>
    <row r="2" spans="1:15" ht="13">
      <c r="A2" s="25"/>
      <c r="F2" s="13"/>
      <c r="G2" s="13"/>
      <c r="H2" s="24"/>
      <c r="I2" s="24"/>
      <c r="J2" s="24"/>
    </row>
    <row r="3" spans="1:15" ht="13">
      <c r="A3" s="25"/>
      <c r="F3" s="13"/>
      <c r="G3" s="13"/>
      <c r="H3" s="24"/>
      <c r="I3" s="24"/>
      <c r="J3" s="24"/>
    </row>
    <row r="4" spans="1:15" ht="13">
      <c r="A4" s="25"/>
      <c r="F4" s="13"/>
      <c r="G4" s="13"/>
      <c r="H4" s="24"/>
      <c r="I4" s="24"/>
      <c r="J4" s="24"/>
    </row>
    <row r="5" spans="1:15" ht="13">
      <c r="A5" s="25"/>
      <c r="F5" s="13"/>
      <c r="G5" s="13"/>
      <c r="H5" s="24"/>
      <c r="I5" s="24"/>
      <c r="J5" s="24"/>
    </row>
    <row r="6" spans="1:15" ht="13">
      <c r="A6" s="25"/>
      <c r="F6" s="13"/>
      <c r="G6" s="13"/>
      <c r="H6" s="24"/>
      <c r="I6" s="24"/>
      <c r="J6" s="24"/>
    </row>
    <row r="7" spans="1:15" ht="13">
      <c r="A7" s="25"/>
      <c r="F7" s="13"/>
      <c r="G7" s="13"/>
      <c r="H7" s="24"/>
      <c r="I7" s="24"/>
      <c r="J7" s="24"/>
    </row>
    <row r="8" spans="1:15" ht="13">
      <c r="A8" s="25"/>
      <c r="F8" s="13"/>
      <c r="G8" s="13"/>
      <c r="H8" s="24"/>
      <c r="I8" s="24"/>
      <c r="J8" s="24"/>
    </row>
    <row r="9" spans="1:15" ht="13">
      <c r="A9" s="25"/>
      <c r="F9" s="13"/>
      <c r="G9" s="13"/>
      <c r="H9" s="24"/>
      <c r="I9" s="24"/>
      <c r="J9" s="24"/>
    </row>
    <row r="10" spans="1:15" ht="13">
      <c r="A10" s="25"/>
      <c r="F10" s="13"/>
      <c r="G10" s="13"/>
      <c r="H10" s="24"/>
      <c r="I10" s="24"/>
      <c r="J10" s="24"/>
    </row>
    <row r="11" spans="1:15" ht="13">
      <c r="A11" s="25"/>
      <c r="F11" s="13"/>
      <c r="G11" s="13"/>
      <c r="H11" s="24"/>
      <c r="I11" s="24"/>
      <c r="J11" s="24"/>
    </row>
    <row r="12" spans="1:15" ht="13">
      <c r="A12" s="25"/>
      <c r="F12" s="13"/>
      <c r="G12" s="13"/>
      <c r="H12" s="24"/>
      <c r="I12" s="24"/>
      <c r="J12" s="24"/>
    </row>
    <row r="13" spans="1:15" ht="13">
      <c r="A13" s="25"/>
      <c r="F13" s="13"/>
      <c r="G13" s="13"/>
      <c r="H13" s="24"/>
      <c r="I13" s="24"/>
      <c r="J13" s="24"/>
    </row>
    <row r="14" spans="1:15" ht="13">
      <c r="A14" s="25"/>
      <c r="F14" s="13"/>
      <c r="G14" s="13"/>
      <c r="H14" s="24"/>
      <c r="I14" s="24"/>
      <c r="J14" s="24"/>
    </row>
    <row r="15" spans="1:15" ht="13">
      <c r="A15" s="25"/>
      <c r="F15" s="13"/>
      <c r="G15" s="13"/>
      <c r="H15" s="24"/>
      <c r="I15" s="24"/>
      <c r="J15" s="24"/>
    </row>
    <row r="16" spans="1:15" ht="13">
      <c r="A16" s="25"/>
      <c r="F16" s="13"/>
      <c r="G16" s="13"/>
      <c r="H16" s="24"/>
      <c r="I16" s="24"/>
      <c r="J16" s="24"/>
    </row>
    <row r="17" spans="1:10" ht="13">
      <c r="A17" s="25"/>
      <c r="F17" s="13"/>
      <c r="G17" s="13"/>
      <c r="H17" s="24"/>
      <c r="I17" s="24"/>
      <c r="J17" s="24"/>
    </row>
    <row r="18" spans="1:10" ht="13">
      <c r="A18" s="25"/>
      <c r="F18" s="13"/>
      <c r="G18" s="13"/>
      <c r="H18" s="24"/>
      <c r="I18" s="24"/>
      <c r="J18" s="24"/>
    </row>
    <row r="19" spans="1:10" ht="13">
      <c r="A19" s="25"/>
      <c r="F19" s="13"/>
      <c r="G19" s="13"/>
      <c r="H19" s="24"/>
      <c r="I19" s="24"/>
      <c r="J19" s="24"/>
    </row>
    <row r="20" spans="1:10" ht="13">
      <c r="A20" s="25"/>
      <c r="F20" s="13"/>
      <c r="G20" s="13"/>
      <c r="H20" s="24"/>
      <c r="I20" s="24"/>
      <c r="J20" s="24"/>
    </row>
    <row r="21" spans="1:10" ht="13">
      <c r="A21" s="25"/>
      <c r="F21" s="13"/>
      <c r="G21" s="13"/>
      <c r="H21" s="24"/>
      <c r="I21" s="24"/>
      <c r="J21" s="24"/>
    </row>
    <row r="22" spans="1:10" ht="13">
      <c r="A22" s="25"/>
      <c r="F22" s="13"/>
      <c r="G22" s="13"/>
      <c r="H22" s="24"/>
      <c r="I22" s="24"/>
      <c r="J22" s="24"/>
    </row>
    <row r="23" spans="1:10" ht="13">
      <c r="A23" s="25"/>
      <c r="F23" s="13"/>
      <c r="G23" s="13"/>
      <c r="H23" s="24"/>
      <c r="I23" s="24"/>
      <c r="J23" s="24"/>
    </row>
    <row r="24" spans="1:10" ht="13">
      <c r="A24" s="25"/>
      <c r="F24" s="13"/>
      <c r="G24" s="13"/>
      <c r="H24" s="24"/>
      <c r="I24" s="24"/>
      <c r="J24" s="24"/>
    </row>
    <row r="25" spans="1:10" ht="13">
      <c r="A25" s="25"/>
      <c r="F25" s="13"/>
      <c r="G25" s="13"/>
      <c r="H25" s="24"/>
      <c r="I25" s="24"/>
      <c r="J25" s="24"/>
    </row>
    <row r="26" spans="1:10" ht="13">
      <c r="A26" s="25"/>
      <c r="F26" s="13"/>
      <c r="G26" s="13"/>
      <c r="H26" s="24"/>
      <c r="I26" s="24"/>
      <c r="J26" s="24"/>
    </row>
    <row r="27" spans="1:10" ht="13">
      <c r="A27" s="25"/>
      <c r="F27" s="13"/>
      <c r="G27" s="13"/>
      <c r="H27" s="24"/>
      <c r="I27" s="24"/>
      <c r="J27" s="24"/>
    </row>
    <row r="28" spans="1:10" ht="13">
      <c r="A28" s="25"/>
      <c r="F28" s="13"/>
      <c r="G28" s="13"/>
      <c r="H28" s="24"/>
      <c r="I28" s="24"/>
      <c r="J28" s="24"/>
    </row>
    <row r="29" spans="1:10" ht="13">
      <c r="A29" s="25"/>
      <c r="F29" s="13"/>
      <c r="G29" s="13"/>
      <c r="H29" s="24"/>
      <c r="I29" s="24"/>
      <c r="J29" s="24"/>
    </row>
    <row r="30" spans="1:10" ht="13">
      <c r="A30" s="25"/>
      <c r="F30" s="13"/>
      <c r="G30" s="13"/>
      <c r="H30" s="24"/>
      <c r="I30" s="24"/>
      <c r="J30" s="24"/>
    </row>
    <row r="31" spans="1:10" ht="13">
      <c r="A31" s="25"/>
      <c r="F31" s="13"/>
      <c r="G31" s="13"/>
      <c r="H31" s="24"/>
      <c r="I31" s="24"/>
      <c r="J31" s="24"/>
    </row>
    <row r="32" spans="1:10" ht="13">
      <c r="A32" s="25"/>
      <c r="F32" s="13"/>
      <c r="G32" s="13"/>
      <c r="H32" s="24"/>
      <c r="I32" s="24"/>
      <c r="J32" s="24"/>
    </row>
    <row r="33" spans="1:33" ht="13">
      <c r="A33" s="25"/>
      <c r="F33" s="13"/>
      <c r="G33" s="13"/>
      <c r="H33" s="24"/>
      <c r="I33" s="24"/>
      <c r="J33" s="24"/>
    </row>
    <row r="34" spans="1:33" ht="13">
      <c r="A34" s="25"/>
      <c r="F34" s="13"/>
      <c r="G34" s="13"/>
      <c r="H34" s="24"/>
      <c r="I34" s="24"/>
      <c r="J34" s="24"/>
    </row>
    <row r="35" spans="1:33" ht="13">
      <c r="A35" s="25"/>
      <c r="F35" s="13"/>
      <c r="G35" s="13"/>
      <c r="H35" s="24"/>
      <c r="I35" s="24"/>
      <c r="J35" s="24"/>
    </row>
    <row r="36" spans="1:33" ht="13">
      <c r="A36" s="25"/>
      <c r="F36" s="13"/>
      <c r="G36" s="13"/>
      <c r="H36" s="24"/>
      <c r="I36" s="24"/>
      <c r="J36" s="24"/>
    </row>
    <row r="37" spans="1:33" ht="13">
      <c r="A37" s="25"/>
      <c r="F37" s="13"/>
      <c r="G37" s="13"/>
      <c r="H37" s="24"/>
      <c r="I37" s="24"/>
      <c r="J37" s="24"/>
    </row>
    <row r="38" spans="1:33" ht="13">
      <c r="A38" s="25"/>
      <c r="F38" s="13"/>
      <c r="G38" s="13"/>
      <c r="H38" s="24"/>
      <c r="I38" s="24"/>
      <c r="J38" s="24"/>
    </row>
    <row r="39" spans="1:33" ht="13">
      <c r="A39" s="25"/>
      <c r="F39" s="13"/>
      <c r="G39" s="13"/>
      <c r="H39" s="24"/>
      <c r="I39" s="24"/>
      <c r="J39" s="24"/>
    </row>
    <row r="40" spans="1:33" ht="13">
      <c r="A40" s="25"/>
      <c r="F40" s="13"/>
      <c r="G40" s="13"/>
      <c r="H40" s="24"/>
      <c r="I40" s="24"/>
      <c r="J40" s="24"/>
    </row>
    <row r="41" spans="1:33" ht="13">
      <c r="A41" s="25"/>
      <c r="F41" s="13"/>
      <c r="G41" s="13"/>
      <c r="H41" s="24"/>
      <c r="I41" s="24"/>
      <c r="J41" s="24"/>
    </row>
    <row r="42" spans="1:33" ht="13">
      <c r="A42" s="25"/>
      <c r="F42" s="13"/>
      <c r="G42" s="13"/>
      <c r="H42" s="24"/>
      <c r="I42" s="24"/>
      <c r="J42" s="24"/>
    </row>
    <row r="43" spans="1:33" s="19" customFormat="1" ht="25.5" customHeight="1">
      <c r="A43" s="26"/>
      <c r="B43" s="248" t="s">
        <v>32</v>
      </c>
      <c r="C43" s="249"/>
      <c r="D43" s="249"/>
      <c r="E43" s="249"/>
      <c r="F43" s="249"/>
      <c r="G43" s="249"/>
      <c r="H43" s="249"/>
      <c r="I43" s="250"/>
      <c r="J43" s="248" t="s">
        <v>186</v>
      </c>
      <c r="K43" s="249"/>
      <c r="L43" s="249"/>
      <c r="M43" s="249"/>
      <c r="N43" s="249"/>
      <c r="O43" s="249"/>
      <c r="P43" s="249"/>
      <c r="Q43" s="250"/>
      <c r="R43" s="248" t="s">
        <v>50</v>
      </c>
      <c r="S43" s="249"/>
      <c r="T43" s="249"/>
      <c r="U43" s="249"/>
      <c r="V43" s="249"/>
      <c r="W43" s="249"/>
      <c r="X43" s="249"/>
      <c r="Y43" s="250"/>
      <c r="Z43" s="248" t="s">
        <v>51</v>
      </c>
      <c r="AA43" s="249"/>
      <c r="AB43" s="249"/>
      <c r="AC43" s="249"/>
      <c r="AD43" s="249"/>
      <c r="AE43" s="249"/>
      <c r="AF43" s="249"/>
      <c r="AG43" s="250"/>
    </row>
    <row r="44" spans="1:33" s="16" customFormat="1" ht="112.5" customHeight="1">
      <c r="A44" s="49" t="s">
        <v>58</v>
      </c>
      <c r="B44" s="20" t="s">
        <v>35</v>
      </c>
      <c r="C44" s="20" t="s">
        <v>36</v>
      </c>
      <c r="D44" s="20" t="s">
        <v>46</v>
      </c>
      <c r="E44" s="20" t="s">
        <v>47</v>
      </c>
      <c r="F44" s="20" t="s">
        <v>33</v>
      </c>
      <c r="G44" s="20" t="s">
        <v>34</v>
      </c>
      <c r="H44" s="20" t="s">
        <v>48</v>
      </c>
      <c r="I44" s="20" t="s">
        <v>49</v>
      </c>
      <c r="J44" s="20" t="s">
        <v>35</v>
      </c>
      <c r="K44" s="20" t="s">
        <v>36</v>
      </c>
      <c r="L44" s="20" t="s">
        <v>46</v>
      </c>
      <c r="M44" s="20" t="s">
        <v>47</v>
      </c>
      <c r="N44" s="20" t="s">
        <v>33</v>
      </c>
      <c r="O44" s="20" t="s">
        <v>34</v>
      </c>
      <c r="P44" s="20" t="s">
        <v>48</v>
      </c>
      <c r="Q44" s="20" t="s">
        <v>49</v>
      </c>
      <c r="R44" s="20" t="s">
        <v>35</v>
      </c>
      <c r="S44" s="20" t="s">
        <v>36</v>
      </c>
      <c r="T44" s="20" t="s">
        <v>46</v>
      </c>
      <c r="U44" s="20" t="s">
        <v>47</v>
      </c>
      <c r="V44" s="20" t="s">
        <v>33</v>
      </c>
      <c r="W44" s="20" t="s">
        <v>34</v>
      </c>
      <c r="X44" s="20" t="s">
        <v>48</v>
      </c>
      <c r="Y44" s="20" t="s">
        <v>49</v>
      </c>
      <c r="Z44" s="20" t="s">
        <v>35</v>
      </c>
      <c r="AA44" s="20" t="s">
        <v>36</v>
      </c>
      <c r="AB44" s="20" t="s">
        <v>46</v>
      </c>
      <c r="AC44" s="20" t="s">
        <v>47</v>
      </c>
      <c r="AD44" s="20" t="s">
        <v>33</v>
      </c>
      <c r="AE44" s="20" t="s">
        <v>34</v>
      </c>
      <c r="AF44" s="20" t="s">
        <v>48</v>
      </c>
      <c r="AG44" s="20" t="s">
        <v>49</v>
      </c>
    </row>
    <row r="45" spans="1:33" ht="13.5">
      <c r="A45" s="27">
        <v>-15</v>
      </c>
      <c r="B45" s="43">
        <v>574.65600600000005</v>
      </c>
      <c r="C45" s="43">
        <v>478.39679000000001</v>
      </c>
      <c r="D45" s="43">
        <v>522.97198500000002</v>
      </c>
      <c r="E45" s="43">
        <v>544.723206</v>
      </c>
      <c r="F45" s="43">
        <v>513.33599900000002</v>
      </c>
      <c r="G45" s="43">
        <v>472.75201399999997</v>
      </c>
      <c r="H45" s="43">
        <v>593.05200200000002</v>
      </c>
      <c r="I45" s="43">
        <v>594.11517300000003</v>
      </c>
      <c r="J45" s="43"/>
      <c r="K45" s="43"/>
      <c r="L45" s="43"/>
      <c r="M45" s="43"/>
      <c r="N45" s="45"/>
      <c r="O45" s="45"/>
      <c r="P45" s="45"/>
      <c r="Q45" s="46"/>
      <c r="R45" s="43"/>
      <c r="S45" s="43"/>
      <c r="T45" s="43"/>
      <c r="U45" s="43"/>
      <c r="V45" s="45"/>
      <c r="W45" s="45"/>
      <c r="X45" s="45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7">
        <v>-14</v>
      </c>
      <c r="B46" s="43">
        <v>997.76397699999995</v>
      </c>
      <c r="C46" s="43">
        <v>963.84960899999999</v>
      </c>
      <c r="D46" s="43">
        <v>918.04797399999995</v>
      </c>
      <c r="E46" s="43">
        <v>965.26080300000001</v>
      </c>
      <c r="F46" s="43">
        <v>928.55999799999995</v>
      </c>
      <c r="G46" s="43">
        <v>915.86877400000003</v>
      </c>
      <c r="H46" s="43">
        <v>974.11199999999997</v>
      </c>
      <c r="I46" s="43">
        <v>1131.7823490000001</v>
      </c>
      <c r="J46" s="43">
        <v>710.43299875000002</v>
      </c>
      <c r="K46" s="43">
        <v>655.75999475000003</v>
      </c>
      <c r="L46" s="43">
        <v>643.74098225</v>
      </c>
      <c r="M46" s="43">
        <v>709.85760525000001</v>
      </c>
      <c r="N46" s="43">
        <v>676.14199874999997</v>
      </c>
      <c r="O46" s="43">
        <v>587.531204</v>
      </c>
      <c r="P46" s="43">
        <v>646.31700149999995</v>
      </c>
      <c r="Q46" s="43">
        <v>780.53196700000001</v>
      </c>
      <c r="R46" s="43"/>
      <c r="S46" s="43"/>
      <c r="T46" s="43"/>
      <c r="U46" s="43"/>
      <c r="V46" s="45"/>
      <c r="W46" s="45"/>
      <c r="X46" s="45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7">
        <v>-13</v>
      </c>
      <c r="B47" s="43">
        <v>1471.6800539999999</v>
      </c>
      <c r="C47" s="43">
        <v>1570.665649</v>
      </c>
      <c r="D47" s="43">
        <v>1364.8079829999999</v>
      </c>
      <c r="E47" s="43">
        <v>1620.0576169999999</v>
      </c>
      <c r="F47" s="43">
        <v>1405.104004</v>
      </c>
      <c r="G47" s="43">
        <v>1644.0479740000001</v>
      </c>
      <c r="H47" s="43">
        <v>1507.595947</v>
      </c>
      <c r="I47" s="43">
        <v>1824.6816409999999</v>
      </c>
      <c r="J47" s="43">
        <v>1178.24299625</v>
      </c>
      <c r="K47" s="43">
        <v>1085.553619</v>
      </c>
      <c r="L47" s="43">
        <v>1061.73797625</v>
      </c>
      <c r="M47" s="43">
        <v>1063.9600065</v>
      </c>
      <c r="N47" s="43">
        <v>984.69599949999997</v>
      </c>
      <c r="O47" s="43">
        <v>1163.9135739999999</v>
      </c>
      <c r="P47" s="43">
        <v>1136.48298675</v>
      </c>
      <c r="Q47" s="43">
        <v>1301.0071720000001</v>
      </c>
      <c r="R47" s="43"/>
      <c r="S47" s="43"/>
      <c r="T47" s="43"/>
      <c r="U47" s="43"/>
      <c r="V47" s="45"/>
      <c r="W47" s="45"/>
      <c r="X47" s="45"/>
      <c r="Y47" s="45"/>
      <c r="Z47" s="43"/>
      <c r="AA47" s="43"/>
      <c r="AB47" s="43"/>
      <c r="AC47" s="43"/>
      <c r="AD47" s="45"/>
      <c r="AE47" s="45"/>
      <c r="AF47" s="45"/>
      <c r="AG47" s="45"/>
    </row>
    <row r="48" spans="1:33">
      <c r="A48" s="27">
        <v>-12</v>
      </c>
      <c r="B48" s="43">
        <v>1935.0839840000001</v>
      </c>
      <c r="C48" s="43">
        <v>2314.3679200000001</v>
      </c>
      <c r="D48" s="43">
        <v>1857.119995</v>
      </c>
      <c r="E48" s="43">
        <v>2352.4704590000001</v>
      </c>
      <c r="F48" s="43">
        <v>2021.8079829999999</v>
      </c>
      <c r="G48" s="43">
        <v>2480.8896479999999</v>
      </c>
      <c r="H48" s="43">
        <v>2078.748047</v>
      </c>
      <c r="I48" s="43">
        <v>2713.7375489999999</v>
      </c>
      <c r="J48" s="43">
        <v>1519.5310365</v>
      </c>
      <c r="K48" s="43">
        <v>1651.5912167500001</v>
      </c>
      <c r="L48" s="43">
        <v>1530.885986</v>
      </c>
      <c r="M48" s="43">
        <v>1835.1608275000001</v>
      </c>
      <c r="N48" s="43">
        <v>1621.27999875</v>
      </c>
      <c r="O48" s="43">
        <v>1729.2583924999999</v>
      </c>
      <c r="P48" s="43">
        <v>1728.3839720000001</v>
      </c>
      <c r="Q48" s="43">
        <v>2014.945618</v>
      </c>
      <c r="R48" s="43"/>
      <c r="S48" s="43"/>
      <c r="T48" s="43"/>
      <c r="U48" s="43"/>
      <c r="V48" s="45"/>
      <c r="W48" s="45"/>
      <c r="X48" s="45"/>
      <c r="Y48" s="45"/>
      <c r="Z48" s="43"/>
      <c r="AA48" s="43"/>
      <c r="AB48" s="43"/>
      <c r="AC48" s="43"/>
      <c r="AD48" s="45"/>
      <c r="AE48" s="45"/>
      <c r="AF48" s="45"/>
      <c r="AG48" s="45"/>
    </row>
    <row r="49" spans="1:33">
      <c r="A49" s="27">
        <v>-11</v>
      </c>
      <c r="B49" s="43">
        <v>2435.280029</v>
      </c>
      <c r="C49" s="43">
        <v>3021.3791500000002</v>
      </c>
      <c r="D49" s="43">
        <v>2324.0280760000001</v>
      </c>
      <c r="E49" s="43">
        <v>3024.2016600000002</v>
      </c>
      <c r="F49" s="43">
        <v>2666.5439449999999</v>
      </c>
      <c r="G49" s="43">
        <v>3505.4208979999999</v>
      </c>
      <c r="H49" s="43">
        <v>2762.0280760000001</v>
      </c>
      <c r="I49" s="43">
        <v>3655.008057</v>
      </c>
      <c r="J49" s="43">
        <v>2038.13299525</v>
      </c>
      <c r="K49" s="43">
        <v>2486.1207275000002</v>
      </c>
      <c r="L49" s="43">
        <v>2012.8470152499999</v>
      </c>
      <c r="M49" s="43">
        <v>2474.4032592499998</v>
      </c>
      <c r="N49" s="43">
        <v>2103.9919734999999</v>
      </c>
      <c r="O49" s="43">
        <v>2602.0224604999999</v>
      </c>
      <c r="P49" s="43">
        <v>2313.5680542499999</v>
      </c>
      <c r="Q49" s="43">
        <v>2957.0551759999998</v>
      </c>
      <c r="R49" s="43"/>
      <c r="S49" s="43"/>
      <c r="T49" s="43"/>
      <c r="U49" s="43"/>
      <c r="V49" s="45"/>
      <c r="W49" s="45"/>
      <c r="X49" s="45"/>
      <c r="Y49" s="45"/>
      <c r="Z49" s="43"/>
      <c r="AA49" s="43"/>
      <c r="AB49" s="43"/>
      <c r="AC49" s="43"/>
      <c r="AD49" s="45"/>
      <c r="AE49" s="45"/>
      <c r="AF49" s="45"/>
      <c r="AG49" s="45"/>
    </row>
    <row r="50" spans="1:33">
      <c r="A50" s="27">
        <v>-10</v>
      </c>
      <c r="B50" s="43">
        <v>2907.4440920000002</v>
      </c>
      <c r="C50" s="43">
        <v>3776.3710940000001</v>
      </c>
      <c r="D50" s="43">
        <v>2756.7719729999999</v>
      </c>
      <c r="E50" s="43">
        <v>3735.446289</v>
      </c>
      <c r="F50" s="43">
        <v>3264.8520509999998</v>
      </c>
      <c r="G50" s="43">
        <v>4408.5888670000004</v>
      </c>
      <c r="H50" s="43">
        <v>3339.3120119999999</v>
      </c>
      <c r="I50" s="43">
        <v>4586.3999020000001</v>
      </c>
      <c r="J50" s="43">
        <v>2584.3210447500001</v>
      </c>
      <c r="K50" s="43">
        <v>3257.1271360000001</v>
      </c>
      <c r="L50" s="43">
        <v>2457.2140502500001</v>
      </c>
      <c r="M50" s="43">
        <v>3260.0128172499999</v>
      </c>
      <c r="N50" s="43">
        <v>2837.1209715</v>
      </c>
      <c r="O50" s="43">
        <v>3660.2128902499999</v>
      </c>
      <c r="P50" s="43">
        <v>2929.34906</v>
      </c>
      <c r="Q50" s="43">
        <v>3751.85601825</v>
      </c>
      <c r="R50" s="43"/>
      <c r="S50" s="43"/>
      <c r="T50" s="43"/>
      <c r="U50" s="43"/>
      <c r="V50" s="45"/>
      <c r="W50" s="45"/>
      <c r="X50" s="45"/>
      <c r="Y50" s="45"/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7">
        <v>-9</v>
      </c>
      <c r="B51" s="43">
        <v>3293.76001</v>
      </c>
      <c r="C51" s="43">
        <v>4386.0097660000001</v>
      </c>
      <c r="D51" s="43">
        <v>3214.919922</v>
      </c>
      <c r="E51" s="43">
        <v>4419.8784180000002</v>
      </c>
      <c r="F51" s="43">
        <v>3793.080078</v>
      </c>
      <c r="G51" s="43">
        <v>5280.7104490000002</v>
      </c>
      <c r="H51" s="43">
        <v>3864.0358890000002</v>
      </c>
      <c r="I51" s="43">
        <v>5417.5966799999997</v>
      </c>
      <c r="J51" s="43">
        <v>2999.0230714999998</v>
      </c>
      <c r="K51" s="43">
        <v>3901.7807619999999</v>
      </c>
      <c r="L51" s="43">
        <v>2838.3089602499999</v>
      </c>
      <c r="M51" s="43">
        <v>3831.5543212500002</v>
      </c>
      <c r="N51" s="43">
        <v>3471.9090577500001</v>
      </c>
      <c r="O51" s="43">
        <v>4635.6192625000003</v>
      </c>
      <c r="P51" s="43">
        <v>3509.49298125</v>
      </c>
      <c r="Q51" s="43">
        <v>4770.1990965000005</v>
      </c>
      <c r="R51" s="43"/>
      <c r="S51" s="43"/>
      <c r="T51" s="43"/>
      <c r="U51" s="43"/>
      <c r="V51" s="45"/>
      <c r="W51" s="45"/>
      <c r="X51" s="45"/>
      <c r="Y51" s="46"/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7">
        <v>-8</v>
      </c>
      <c r="B52" s="43">
        <v>3630.1440429999998</v>
      </c>
      <c r="C52" s="43">
        <v>5032.3393550000001</v>
      </c>
      <c r="D52" s="43">
        <v>3570.5759280000002</v>
      </c>
      <c r="E52" s="43">
        <v>4975.8911129999997</v>
      </c>
      <c r="F52" s="43">
        <v>4278.3837890000004</v>
      </c>
      <c r="G52" s="43">
        <v>6024.4125979999999</v>
      </c>
      <c r="H52" s="43">
        <v>4338.828125</v>
      </c>
      <c r="I52" s="43">
        <v>6103.4399409999996</v>
      </c>
      <c r="J52" s="43">
        <v>3355.85601825</v>
      </c>
      <c r="K52" s="43">
        <v>4579.5921632500003</v>
      </c>
      <c r="L52" s="43">
        <v>3311.8339234999999</v>
      </c>
      <c r="M52" s="43">
        <v>4618.8815917499996</v>
      </c>
      <c r="N52" s="43">
        <v>3867.4060057500001</v>
      </c>
      <c r="O52" s="43">
        <v>5557.6359862500003</v>
      </c>
      <c r="P52" s="43">
        <v>4024.7339480000001</v>
      </c>
      <c r="Q52" s="43">
        <v>5497.0574952500001</v>
      </c>
      <c r="R52" s="43"/>
      <c r="S52" s="43"/>
      <c r="T52" s="43"/>
      <c r="U52" s="43"/>
      <c r="V52" s="45"/>
      <c r="W52" s="45"/>
      <c r="X52" s="45"/>
      <c r="Y52" s="46"/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7">
        <v>-7</v>
      </c>
      <c r="B53" s="43">
        <v>3956.8920899999998</v>
      </c>
      <c r="C53" s="43">
        <v>5557.3056640000004</v>
      </c>
      <c r="D53" s="43">
        <v>3899.0759280000002</v>
      </c>
      <c r="E53" s="43">
        <v>5568.5952150000003</v>
      </c>
      <c r="F53" s="43">
        <v>4672.5839839999999</v>
      </c>
      <c r="G53" s="43">
        <v>6622.7617190000001</v>
      </c>
      <c r="H53" s="43">
        <v>4697.9877930000002</v>
      </c>
      <c r="I53" s="43">
        <v>6752.591797</v>
      </c>
      <c r="J53" s="43">
        <v>3741.83105475</v>
      </c>
      <c r="K53" s="43">
        <v>5204.5809322499999</v>
      </c>
      <c r="L53" s="43">
        <v>3624.7009280000002</v>
      </c>
      <c r="M53" s="43">
        <v>5064.0671384999996</v>
      </c>
      <c r="N53" s="43">
        <v>4417.9338377499998</v>
      </c>
      <c r="O53" s="43">
        <v>6142.9998782499997</v>
      </c>
      <c r="P53" s="43">
        <v>4468.6180420000001</v>
      </c>
      <c r="Q53" s="43">
        <v>6320.7279049999997</v>
      </c>
      <c r="R53" s="43"/>
      <c r="S53" s="43"/>
      <c r="T53" s="43"/>
      <c r="U53" s="43"/>
      <c r="V53" s="45"/>
      <c r="W53" s="45"/>
      <c r="X53" s="45"/>
      <c r="Y53" s="46"/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7">
        <v>-6</v>
      </c>
      <c r="B54" s="43">
        <v>4316.0517579999996</v>
      </c>
      <c r="C54" s="43">
        <v>6082.2719729999999</v>
      </c>
      <c r="D54" s="43">
        <v>4272.251953</v>
      </c>
      <c r="E54" s="43">
        <v>6065.3374020000001</v>
      </c>
      <c r="F54" s="43">
        <v>5015.9760740000002</v>
      </c>
      <c r="G54" s="43">
        <v>7216.876953</v>
      </c>
      <c r="H54" s="43">
        <v>5093.9399409999996</v>
      </c>
      <c r="I54" s="43">
        <v>7326.9501950000003</v>
      </c>
      <c r="J54" s="43">
        <v>4018.6820069999999</v>
      </c>
      <c r="K54" s="43">
        <v>5616.5472412500003</v>
      </c>
      <c r="L54" s="43">
        <v>4026.3699342499999</v>
      </c>
      <c r="M54" s="43">
        <v>5757.7807617500002</v>
      </c>
      <c r="N54" s="43">
        <v>4779.4320065000002</v>
      </c>
      <c r="O54" s="43">
        <v>6684.2905275000003</v>
      </c>
      <c r="P54" s="43">
        <v>4791.9758300000003</v>
      </c>
      <c r="Q54" s="43">
        <v>6928.1813965000001</v>
      </c>
      <c r="R54" s="43"/>
      <c r="S54" s="43"/>
      <c r="T54" s="43"/>
      <c r="U54" s="43"/>
      <c r="V54" s="45"/>
      <c r="W54" s="45"/>
      <c r="X54" s="45"/>
      <c r="Y54" s="46"/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7">
        <v>-5</v>
      </c>
      <c r="B55" s="43">
        <v>4716.3837890000004</v>
      </c>
      <c r="C55" s="43">
        <v>6607.2382809999999</v>
      </c>
      <c r="D55" s="43">
        <v>4614.7680659999996</v>
      </c>
      <c r="E55" s="43">
        <v>6583.248047</v>
      </c>
      <c r="F55" s="43">
        <v>5482.8837890000004</v>
      </c>
      <c r="G55" s="43">
        <v>7926.7104490000002</v>
      </c>
      <c r="H55" s="43">
        <v>5536.3198240000002</v>
      </c>
      <c r="I55" s="43">
        <v>8019.8496089999999</v>
      </c>
      <c r="J55" s="43">
        <v>4359.13476575</v>
      </c>
      <c r="K55" s="43">
        <v>6150.5135499999997</v>
      </c>
      <c r="L55" s="43">
        <v>4326.8809812500003</v>
      </c>
      <c r="M55" s="43">
        <v>6143.8150632500001</v>
      </c>
      <c r="N55" s="43">
        <v>5101.7030027500005</v>
      </c>
      <c r="O55" s="43">
        <v>7448.3353269999998</v>
      </c>
      <c r="P55" s="43">
        <v>5247.53491175</v>
      </c>
      <c r="Q55" s="43">
        <v>7517.1750485000002</v>
      </c>
      <c r="R55" s="43"/>
      <c r="S55" s="43"/>
      <c r="T55" s="43"/>
      <c r="U55" s="43"/>
      <c r="V55" s="45"/>
      <c r="W55" s="45"/>
      <c r="X55" s="45"/>
      <c r="Y55" s="46"/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7">
        <v>-4</v>
      </c>
      <c r="B56" s="43">
        <v>5134.2358400000003</v>
      </c>
      <c r="C56" s="43">
        <v>7123.7377930000002</v>
      </c>
      <c r="D56" s="43">
        <v>4987.9438479999999</v>
      </c>
      <c r="E56" s="43">
        <v>7202.7646480000003</v>
      </c>
      <c r="F56" s="45">
        <v>6087.3242190000001</v>
      </c>
      <c r="G56" s="45">
        <v>8831.2900389999995</v>
      </c>
      <c r="H56" s="45">
        <v>6144.2641599999997</v>
      </c>
      <c r="I56" s="46">
        <v>8931.484375</v>
      </c>
      <c r="J56" s="43">
        <v>4793.8468017499999</v>
      </c>
      <c r="K56" s="43">
        <v>6775.3631590000005</v>
      </c>
      <c r="L56" s="43">
        <v>4702.0620115000002</v>
      </c>
      <c r="M56" s="43">
        <v>6657.1271972499999</v>
      </c>
      <c r="N56" s="43">
        <v>5584.9938965000001</v>
      </c>
      <c r="O56" s="43">
        <v>8078.8553465000005</v>
      </c>
      <c r="P56" s="43">
        <v>5637.3059080000003</v>
      </c>
      <c r="Q56" s="43">
        <v>8333.7583004999997</v>
      </c>
      <c r="R56" s="43"/>
      <c r="S56" s="43"/>
      <c r="T56" s="43"/>
      <c r="U56" s="43"/>
      <c r="V56" s="45"/>
      <c r="W56" s="45"/>
      <c r="X56" s="45"/>
      <c r="Y56" s="46"/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7">
        <v>-3</v>
      </c>
      <c r="B57" s="43">
        <v>5538.9482420000004</v>
      </c>
      <c r="C57" s="43">
        <v>7748.8994140000004</v>
      </c>
      <c r="D57" s="43">
        <v>5432.076172</v>
      </c>
      <c r="E57" s="43">
        <v>7705.1518550000001</v>
      </c>
      <c r="F57" s="45">
        <v>6814.4038090000004</v>
      </c>
      <c r="G57" s="45">
        <v>10070.323242</v>
      </c>
      <c r="H57" s="45">
        <v>6869.591797</v>
      </c>
      <c r="I57" s="46">
        <v>10073.145508</v>
      </c>
      <c r="J57" s="43">
        <v>5188.4139404999996</v>
      </c>
      <c r="K57" s="43">
        <v>7296.0281982500001</v>
      </c>
      <c r="L57" s="43">
        <v>5034.9769290000004</v>
      </c>
      <c r="M57" s="43">
        <v>7373.3614497500002</v>
      </c>
      <c r="N57" s="43">
        <v>6324.0941165000004</v>
      </c>
      <c r="O57" s="43">
        <v>9217.0483397499993</v>
      </c>
      <c r="P57" s="43">
        <v>6314.5960692500003</v>
      </c>
      <c r="Q57" s="43">
        <v>9182.8996582500004</v>
      </c>
      <c r="R57" s="43"/>
      <c r="S57" s="43"/>
      <c r="T57" s="43"/>
      <c r="U57" s="43"/>
      <c r="V57" s="45"/>
      <c r="W57" s="45"/>
      <c r="X57" s="45"/>
      <c r="Y57" s="46"/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7">
        <v>-2</v>
      </c>
      <c r="B58" s="43">
        <v>5929.6440430000002</v>
      </c>
      <c r="C58" s="43">
        <v>8309.1455079999996</v>
      </c>
      <c r="D58" s="43">
        <v>5858.6879879999997</v>
      </c>
      <c r="E58" s="43">
        <v>8285.1552730000003</v>
      </c>
      <c r="F58" s="45">
        <v>7491.5517579999996</v>
      </c>
      <c r="G58" s="45">
        <v>11258.553711</v>
      </c>
      <c r="H58" s="45">
        <v>7577.3999020000001</v>
      </c>
      <c r="I58" s="46">
        <v>11433.541992</v>
      </c>
      <c r="J58" s="43">
        <v>5684.6221922499999</v>
      </c>
      <c r="K58" s="43">
        <v>7939.9609375</v>
      </c>
      <c r="L58" s="43">
        <v>5529.7291260000002</v>
      </c>
      <c r="M58" s="43">
        <v>7814.1527095000001</v>
      </c>
      <c r="N58" s="43">
        <v>7015.6907962499999</v>
      </c>
      <c r="O58" s="43">
        <v>10311.380859250001</v>
      </c>
      <c r="P58" s="43">
        <v>7075.5438232500001</v>
      </c>
      <c r="Q58" s="43">
        <v>10518.244629000001</v>
      </c>
      <c r="R58" s="43"/>
      <c r="S58" s="43"/>
      <c r="T58" s="43"/>
      <c r="U58" s="43"/>
      <c r="V58" s="45"/>
      <c r="W58" s="45"/>
      <c r="X58" s="45"/>
      <c r="Y58" s="46"/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7">
        <v>-1</v>
      </c>
      <c r="B59" s="43">
        <v>6397.4282229999999</v>
      </c>
      <c r="C59" s="43">
        <v>8866.5693360000005</v>
      </c>
      <c r="D59" s="43">
        <v>6239.748047</v>
      </c>
      <c r="E59" s="43">
        <v>8882.0927730000003</v>
      </c>
      <c r="F59" s="45">
        <v>8103.8759769999997</v>
      </c>
      <c r="G59" s="45">
        <v>12493.353515999999</v>
      </c>
      <c r="H59" s="45">
        <v>8140.6679690000001</v>
      </c>
      <c r="I59" s="46">
        <v>12513.110352</v>
      </c>
      <c r="J59" s="43">
        <v>5984.5900879999999</v>
      </c>
      <c r="K59" s="43">
        <v>8431.5014649999994</v>
      </c>
      <c r="L59" s="43">
        <v>5997.9530027500005</v>
      </c>
      <c r="M59" s="43">
        <v>8499.3896480000003</v>
      </c>
      <c r="N59" s="43">
        <v>7651.6328127500001</v>
      </c>
      <c r="O59" s="43">
        <v>11432.253662249999</v>
      </c>
      <c r="P59" s="43">
        <v>7722.2169187500003</v>
      </c>
      <c r="Q59" s="43">
        <v>11622.434082</v>
      </c>
      <c r="R59" s="43"/>
      <c r="S59" s="43"/>
      <c r="T59" s="43"/>
      <c r="U59" s="43"/>
      <c r="V59" s="45"/>
      <c r="W59" s="45"/>
      <c r="X59" s="45"/>
      <c r="Y59" s="46"/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7">
        <v>0</v>
      </c>
      <c r="B60" s="43">
        <v>6794.2558589999999</v>
      </c>
      <c r="C60" s="43">
        <v>9611.6835940000001</v>
      </c>
      <c r="D60" s="43">
        <v>6661.1040039999998</v>
      </c>
      <c r="E60" s="43">
        <v>9519.9550780000009</v>
      </c>
      <c r="F60" s="45">
        <v>8485.8115230000003</v>
      </c>
      <c r="G60" s="45">
        <v>13289.270508</v>
      </c>
      <c r="H60" s="45">
        <v>8478.8037110000005</v>
      </c>
      <c r="I60" s="46">
        <v>13328.784180000001</v>
      </c>
      <c r="J60" s="43">
        <v>6534.6351320000003</v>
      </c>
      <c r="K60" s="43">
        <v>9016.8479005000008</v>
      </c>
      <c r="L60" s="43">
        <v>6390.08703625</v>
      </c>
      <c r="M60" s="43">
        <v>8957.5583492500009</v>
      </c>
      <c r="N60" s="43">
        <v>8153.3598634999998</v>
      </c>
      <c r="O60" s="43">
        <v>12634.332764000001</v>
      </c>
      <c r="P60" s="43">
        <v>8242.2019044999997</v>
      </c>
      <c r="Q60" s="43">
        <v>12722.028808999999</v>
      </c>
      <c r="R60" s="43"/>
      <c r="S60" s="43"/>
      <c r="T60" s="43"/>
      <c r="U60" s="43"/>
      <c r="V60" s="45"/>
      <c r="W60" s="45"/>
      <c r="X60" s="45"/>
      <c r="Y60" s="46"/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7">
        <v>1</v>
      </c>
      <c r="B61" s="43">
        <v>7145.5322269999997</v>
      </c>
      <c r="C61" s="43">
        <v>10178.985352</v>
      </c>
      <c r="D61" s="43">
        <v>7073.7001950000003</v>
      </c>
      <c r="E61" s="43">
        <v>10143.706055000001</v>
      </c>
      <c r="F61" s="45">
        <v>8649.6240230000003</v>
      </c>
      <c r="G61" s="45">
        <v>13736.621094</v>
      </c>
      <c r="H61" s="45">
        <v>8644.3681639999995</v>
      </c>
      <c r="I61" s="46">
        <v>13747.910156</v>
      </c>
      <c r="J61" s="43">
        <v>6845.0749509999996</v>
      </c>
      <c r="K61" s="43">
        <v>9671.5090335000004</v>
      </c>
      <c r="L61" s="43">
        <v>6775.2530517499999</v>
      </c>
      <c r="M61" s="43">
        <v>9691.8928222499999</v>
      </c>
      <c r="N61" s="43">
        <v>8546.7646480000003</v>
      </c>
      <c r="O61" s="43">
        <v>13375.1081545</v>
      </c>
      <c r="P61" s="43">
        <v>8530.1948242500002</v>
      </c>
      <c r="Q61" s="43">
        <v>13384.565673999999</v>
      </c>
      <c r="R61" s="43"/>
      <c r="S61" s="43"/>
      <c r="T61" s="43"/>
      <c r="U61" s="43"/>
      <c r="V61" s="45"/>
      <c r="W61" s="45"/>
      <c r="X61" s="45"/>
      <c r="Y61" s="46"/>
      <c r="Z61" s="43"/>
      <c r="AA61" s="43"/>
      <c r="AB61" s="43"/>
      <c r="AC61" s="43"/>
      <c r="AD61" s="45"/>
      <c r="AE61" s="45"/>
      <c r="AF61" s="45"/>
      <c r="AG61" s="46"/>
    </row>
    <row r="62" spans="1:33" ht="13.5">
      <c r="A62" s="27">
        <v>2</v>
      </c>
      <c r="B62" s="43">
        <v>7505.5678710000002</v>
      </c>
      <c r="C62" s="43">
        <v>10722.297852</v>
      </c>
      <c r="D62" s="43">
        <v>7377.671875</v>
      </c>
      <c r="E62" s="43">
        <v>10687.017578000001</v>
      </c>
      <c r="F62" s="45">
        <v>8719.7041019999997</v>
      </c>
      <c r="G62" s="45">
        <v>13962.413086</v>
      </c>
      <c r="H62" s="45">
        <v>8710.9443360000005</v>
      </c>
      <c r="I62" s="46">
        <v>13961.001953000001</v>
      </c>
      <c r="J62" s="43">
        <v>7209.5411379999996</v>
      </c>
      <c r="K62" s="43">
        <v>10315.813477</v>
      </c>
      <c r="L62" s="43">
        <v>7156.693115</v>
      </c>
      <c r="M62" s="43">
        <v>10343.53393575</v>
      </c>
      <c r="N62" s="43">
        <v>8657.1440427500002</v>
      </c>
      <c r="O62" s="43">
        <v>13785.069092</v>
      </c>
      <c r="P62" s="43">
        <v>8662.0122069999998</v>
      </c>
      <c r="Q62" s="43">
        <v>13805.18310525</v>
      </c>
      <c r="R62" s="43"/>
      <c r="S62" s="43"/>
      <c r="T62" s="43"/>
      <c r="U62" s="43"/>
      <c r="V62" s="45"/>
      <c r="W62" s="45"/>
      <c r="X62" s="45"/>
      <c r="Y62" s="46"/>
      <c r="Z62" s="43"/>
      <c r="AA62" s="43"/>
      <c r="AB62" s="43"/>
      <c r="AC62" s="43"/>
      <c r="AD62" s="45"/>
      <c r="AE62" s="45"/>
      <c r="AF62" s="45"/>
      <c r="AG62" s="46"/>
    </row>
    <row r="63" spans="1:33" ht="13.5">
      <c r="A63" s="27">
        <v>3</v>
      </c>
      <c r="B63" s="43">
        <v>7768.3681640000004</v>
      </c>
      <c r="C63" s="43">
        <v>11281.132813</v>
      </c>
      <c r="D63" s="43">
        <v>7680.7680659999996</v>
      </c>
      <c r="E63" s="43">
        <v>11172.470703000001</v>
      </c>
      <c r="F63" s="45">
        <v>8741.6035159999992</v>
      </c>
      <c r="G63" s="45">
        <v>14059.785156</v>
      </c>
      <c r="H63" s="45">
        <v>8745.1083980000003</v>
      </c>
      <c r="I63" s="46">
        <v>14054.140625</v>
      </c>
      <c r="J63" s="43">
        <v>7548.2679442500003</v>
      </c>
      <c r="K63" s="43">
        <v>10820.00659225</v>
      </c>
      <c r="L63" s="43">
        <v>7493.4459227500001</v>
      </c>
      <c r="M63" s="43">
        <v>10742.380859250001</v>
      </c>
      <c r="N63" s="43">
        <v>8725.1789554999996</v>
      </c>
      <c r="O63" s="43">
        <v>13990.7561035</v>
      </c>
      <c r="P63" s="43">
        <v>8722.4853514999995</v>
      </c>
      <c r="Q63" s="43">
        <v>13978.286620999999</v>
      </c>
      <c r="R63" s="43"/>
      <c r="S63" s="43"/>
      <c r="T63" s="43"/>
      <c r="U63" s="43"/>
      <c r="V63" s="45"/>
      <c r="W63" s="45"/>
      <c r="X63" s="45"/>
      <c r="Y63" s="46"/>
      <c r="Z63" s="43"/>
      <c r="AA63" s="43"/>
      <c r="AB63" s="43"/>
      <c r="AC63" s="43"/>
      <c r="AD63" s="45"/>
      <c r="AE63" s="45"/>
      <c r="AF63" s="45"/>
      <c r="AG63" s="46"/>
    </row>
    <row r="64" spans="1:33" ht="13.5">
      <c r="A64" s="27">
        <v>4</v>
      </c>
      <c r="B64" s="43">
        <v>7979.4838870000003</v>
      </c>
      <c r="C64" s="43">
        <v>11838.556640999999</v>
      </c>
      <c r="D64" s="43">
        <v>7928.6757809999999</v>
      </c>
      <c r="E64" s="43">
        <v>11758.118164</v>
      </c>
      <c r="F64" s="45">
        <v>8756.4960940000001</v>
      </c>
      <c r="G64" s="45">
        <v>14097.887694999999</v>
      </c>
      <c r="H64" s="45">
        <v>8752.9921880000002</v>
      </c>
      <c r="I64" s="46">
        <v>14085.1875</v>
      </c>
      <c r="J64" s="43">
        <v>7823.1470947500002</v>
      </c>
      <c r="K64" s="43">
        <v>11357.48877</v>
      </c>
      <c r="L64" s="43">
        <v>7739.7449947499999</v>
      </c>
      <c r="M64" s="43">
        <v>11334.882568249999</v>
      </c>
      <c r="N64" s="43">
        <v>8744.3266605000008</v>
      </c>
      <c r="O64" s="43">
        <v>14066.31079075</v>
      </c>
      <c r="P64" s="43">
        <v>8747.0793455000003</v>
      </c>
      <c r="Q64" s="43">
        <v>14061.90234375</v>
      </c>
      <c r="R64" s="43"/>
      <c r="S64" s="43"/>
      <c r="T64" s="43"/>
      <c r="U64" s="43"/>
      <c r="V64" s="45"/>
      <c r="W64" s="45"/>
      <c r="X64" s="45"/>
      <c r="Y64" s="46"/>
      <c r="Z64" s="43"/>
      <c r="AA64" s="43"/>
      <c r="AB64" s="43"/>
      <c r="AC64" s="43"/>
      <c r="AD64" s="45"/>
      <c r="AE64" s="45"/>
      <c r="AF64" s="45"/>
      <c r="AG64" s="46"/>
    </row>
    <row r="65" spans="1:33" ht="13.5">
      <c r="A65" s="27">
        <v>5</v>
      </c>
      <c r="B65" s="43">
        <v>8203.7402340000008</v>
      </c>
      <c r="C65" s="43">
        <v>12239.337890999999</v>
      </c>
      <c r="D65" s="43">
        <v>8124.8999020000001</v>
      </c>
      <c r="E65" s="43">
        <v>12164.543944999999</v>
      </c>
      <c r="F65" s="45">
        <v>8759.1240230000003</v>
      </c>
      <c r="G65" s="45">
        <v>14106.355469</v>
      </c>
      <c r="H65" s="45">
        <v>8759.1240230000003</v>
      </c>
      <c r="I65" s="46">
        <v>14107.766602</v>
      </c>
      <c r="J65" s="43">
        <v>8030.54797375</v>
      </c>
      <c r="K65" s="43">
        <v>11919.751953499999</v>
      </c>
      <c r="L65" s="43">
        <v>7981.7318112499997</v>
      </c>
      <c r="M65" s="43">
        <v>11909.724609250001</v>
      </c>
      <c r="N65" s="43">
        <v>8757.1530762500006</v>
      </c>
      <c r="O65" s="43">
        <v>14100.004638500001</v>
      </c>
      <c r="P65" s="43">
        <v>8754.5251467500002</v>
      </c>
      <c r="Q65" s="43">
        <v>14091.832275500001</v>
      </c>
      <c r="R65" s="43"/>
      <c r="S65" s="43"/>
      <c r="T65" s="43"/>
      <c r="U65" s="43"/>
      <c r="V65" s="45"/>
      <c r="W65" s="45"/>
      <c r="X65" s="45"/>
      <c r="Y65" s="46"/>
      <c r="Z65" s="43"/>
      <c r="AA65" s="43"/>
      <c r="AB65" s="43"/>
      <c r="AC65" s="43"/>
      <c r="AD65" s="45"/>
      <c r="AE65" s="45"/>
      <c r="AF65" s="45"/>
      <c r="AG65" s="46"/>
    </row>
    <row r="66" spans="1:33" ht="13.5">
      <c r="A66" s="27">
        <v>6</v>
      </c>
      <c r="B66" s="43">
        <v>8355.2880860000005</v>
      </c>
      <c r="C66" s="43">
        <v>12651.408203000001</v>
      </c>
      <c r="D66" s="43">
        <v>8286.0839840000008</v>
      </c>
      <c r="E66" s="43">
        <v>12593.548828000001</v>
      </c>
      <c r="F66" s="45">
        <v>8760</v>
      </c>
      <c r="G66" s="45">
        <v>14110.588867</v>
      </c>
      <c r="H66" s="45">
        <v>8760</v>
      </c>
      <c r="I66" s="46">
        <v>14110.588867</v>
      </c>
      <c r="J66" s="43">
        <v>8248.6271969999998</v>
      </c>
      <c r="K66" s="43">
        <v>12300.355469</v>
      </c>
      <c r="L66" s="43">
        <v>8171.1959225000001</v>
      </c>
      <c r="M66" s="43">
        <v>12240.79516575</v>
      </c>
      <c r="N66" s="43">
        <v>8759.3430172499993</v>
      </c>
      <c r="O66" s="43">
        <v>14107.413818499999</v>
      </c>
      <c r="P66" s="43">
        <v>8759.3430172499993</v>
      </c>
      <c r="Q66" s="43">
        <v>14108.47216825</v>
      </c>
      <c r="R66" s="43"/>
      <c r="S66" s="43"/>
      <c r="T66" s="43"/>
      <c r="U66" s="43"/>
      <c r="V66" s="45"/>
      <c r="W66" s="45"/>
      <c r="X66" s="45"/>
      <c r="Y66" s="46"/>
      <c r="Z66" s="43"/>
      <c r="AA66" s="43"/>
      <c r="AB66" s="43"/>
      <c r="AC66" s="43"/>
      <c r="AD66" s="45"/>
      <c r="AE66" s="45"/>
      <c r="AF66" s="45"/>
      <c r="AG66" s="46"/>
    </row>
    <row r="67" spans="1:33" ht="13.5">
      <c r="A67" s="27">
        <v>7</v>
      </c>
      <c r="B67" s="43">
        <v>8489.3164059999999</v>
      </c>
      <c r="C67" s="43">
        <v>12977.395508</v>
      </c>
      <c r="D67" s="43">
        <v>8428.8720699999994</v>
      </c>
      <c r="E67" s="43">
        <v>12963.283203000001</v>
      </c>
      <c r="F67" s="45">
        <v>8760</v>
      </c>
      <c r="G67" s="45">
        <v>14112</v>
      </c>
      <c r="H67" s="45">
        <v>8760</v>
      </c>
      <c r="I67" s="46">
        <v>14112</v>
      </c>
      <c r="J67" s="43">
        <v>8382.7951659999999</v>
      </c>
      <c r="K67" s="43">
        <v>12733.90502925</v>
      </c>
      <c r="L67" s="43">
        <v>8301.7810055000009</v>
      </c>
      <c r="M67" s="43">
        <v>12701.982421750001</v>
      </c>
      <c r="N67" s="43">
        <v>8760</v>
      </c>
      <c r="O67" s="43">
        <v>14110.941650250001</v>
      </c>
      <c r="P67" s="43">
        <v>8760</v>
      </c>
      <c r="Q67" s="43">
        <v>14110.941650250001</v>
      </c>
      <c r="R67" s="43"/>
      <c r="S67" s="43"/>
      <c r="T67" s="43"/>
      <c r="U67" s="43"/>
      <c r="V67" s="45"/>
      <c r="W67" s="45"/>
      <c r="X67" s="45"/>
      <c r="Y67" s="46"/>
      <c r="Z67" s="43"/>
      <c r="AA67" s="43"/>
      <c r="AB67" s="43"/>
      <c r="AC67" s="43"/>
      <c r="AD67" s="45"/>
      <c r="AE67" s="45"/>
      <c r="AF67" s="45"/>
      <c r="AG67" s="46"/>
    </row>
    <row r="68" spans="1:33">
      <c r="A68" s="27">
        <v>8</v>
      </c>
      <c r="B68" s="43">
        <v>8575.1640630000002</v>
      </c>
      <c r="C68" s="43">
        <v>13290.681640999999</v>
      </c>
      <c r="D68" s="43">
        <v>8498.9521480000003</v>
      </c>
      <c r="E68" s="43">
        <v>13248.345703000001</v>
      </c>
      <c r="F68" s="45">
        <v>8760</v>
      </c>
      <c r="G68" s="45">
        <v>14112</v>
      </c>
      <c r="H68" s="45">
        <v>8760</v>
      </c>
      <c r="I68" s="43">
        <v>14112</v>
      </c>
      <c r="J68" s="43">
        <v>8508.7783202499995</v>
      </c>
      <c r="K68" s="43">
        <v>13025.71704125</v>
      </c>
      <c r="L68" s="43">
        <v>8446.3920894999992</v>
      </c>
      <c r="M68" s="43">
        <v>13036.548828000001</v>
      </c>
      <c r="N68" s="43">
        <v>8760</v>
      </c>
      <c r="O68" s="43">
        <v>14112</v>
      </c>
      <c r="P68" s="43">
        <v>8760</v>
      </c>
      <c r="Q68" s="43">
        <v>14112</v>
      </c>
      <c r="R68" s="43"/>
      <c r="S68" s="43"/>
      <c r="T68" s="43"/>
      <c r="U68" s="43"/>
      <c r="V68" s="45"/>
      <c r="W68" s="45"/>
      <c r="X68" s="45"/>
      <c r="Y68" s="43"/>
      <c r="Z68" s="43"/>
      <c r="AA68" s="43"/>
      <c r="AB68" s="43"/>
      <c r="AC68" s="43"/>
      <c r="AD68" s="45"/>
      <c r="AE68" s="45"/>
      <c r="AF68" s="45"/>
      <c r="AG68" s="43"/>
    </row>
    <row r="69" spans="1:33">
      <c r="A69" s="27">
        <v>9</v>
      </c>
      <c r="B69" s="43">
        <v>8639.1123050000006</v>
      </c>
      <c r="C69" s="43">
        <v>13484.015625</v>
      </c>
      <c r="D69" s="43">
        <v>8611.0800780000009</v>
      </c>
      <c r="E69" s="43">
        <v>13492.483398</v>
      </c>
      <c r="F69" s="45">
        <v>8760</v>
      </c>
      <c r="G69" s="45">
        <v>14112</v>
      </c>
      <c r="H69" s="45">
        <v>8760</v>
      </c>
      <c r="I69" s="43">
        <v>14112</v>
      </c>
      <c r="J69" s="43">
        <v>8589.1511234999998</v>
      </c>
      <c r="K69" s="43">
        <v>13328.015137</v>
      </c>
      <c r="L69" s="43">
        <v>8532.9841305000009</v>
      </c>
      <c r="M69" s="43">
        <v>13299.38012675</v>
      </c>
      <c r="N69" s="43">
        <v>8760</v>
      </c>
      <c r="O69" s="43">
        <v>14112</v>
      </c>
      <c r="P69" s="43">
        <v>8760</v>
      </c>
      <c r="Q69" s="43">
        <v>14112</v>
      </c>
      <c r="R69" s="43"/>
      <c r="S69" s="43"/>
      <c r="T69" s="43"/>
      <c r="U69" s="43"/>
      <c r="V69" s="45"/>
      <c r="W69" s="45"/>
      <c r="X69" s="45"/>
      <c r="Y69" s="43"/>
      <c r="Z69" s="43"/>
      <c r="AA69" s="43"/>
      <c r="AB69" s="43"/>
      <c r="AC69" s="43"/>
      <c r="AD69" s="45"/>
      <c r="AE69" s="45"/>
      <c r="AF69" s="45"/>
      <c r="AG69" s="43"/>
    </row>
    <row r="70" spans="1:33">
      <c r="A70" s="27">
        <v>10</v>
      </c>
      <c r="B70" s="43">
        <v>8685.5400389999995</v>
      </c>
      <c r="C70" s="43">
        <v>13657.59375</v>
      </c>
      <c r="D70" s="43">
        <v>8655.7558590000008</v>
      </c>
      <c r="E70" s="43">
        <v>13682.995117</v>
      </c>
      <c r="F70" s="45">
        <v>8760</v>
      </c>
      <c r="G70" s="45">
        <v>14112</v>
      </c>
      <c r="H70" s="45">
        <v>8760</v>
      </c>
      <c r="I70" s="43">
        <v>14112</v>
      </c>
      <c r="J70" s="43">
        <v>8649.7192384999998</v>
      </c>
      <c r="K70" s="43">
        <v>13513.41015625</v>
      </c>
      <c r="L70" s="43">
        <v>8618.2490232500004</v>
      </c>
      <c r="M70" s="43">
        <v>13547.111327750001</v>
      </c>
      <c r="N70" s="43">
        <v>8760</v>
      </c>
      <c r="O70" s="43">
        <v>14112</v>
      </c>
      <c r="P70" s="43">
        <v>8760</v>
      </c>
      <c r="Q70" s="43">
        <v>14112</v>
      </c>
      <c r="R70" s="43"/>
      <c r="S70" s="43"/>
      <c r="T70" s="43"/>
      <c r="U70" s="43"/>
      <c r="V70" s="45"/>
      <c r="W70" s="45"/>
      <c r="X70" s="45"/>
      <c r="Y70" s="43"/>
      <c r="Z70" s="43"/>
      <c r="AA70" s="43"/>
      <c r="AB70" s="43"/>
      <c r="AC70" s="43"/>
      <c r="AD70" s="45"/>
      <c r="AE70" s="45"/>
      <c r="AF70" s="45"/>
      <c r="AG70" s="43"/>
    </row>
    <row r="71" spans="1:33">
      <c r="A71" s="27">
        <v>11</v>
      </c>
      <c r="B71" s="43">
        <v>8714.4482420000004</v>
      </c>
      <c r="C71" s="43">
        <v>13817.059569999999</v>
      </c>
      <c r="D71" s="43">
        <v>8695.1757809999999</v>
      </c>
      <c r="E71" s="43">
        <v>13836.816406</v>
      </c>
      <c r="F71" s="45">
        <v>8760</v>
      </c>
      <c r="G71" s="45">
        <v>14112</v>
      </c>
      <c r="H71" s="45">
        <v>8760</v>
      </c>
      <c r="I71" s="43">
        <v>14112</v>
      </c>
      <c r="J71" s="43">
        <v>8690.7670897499993</v>
      </c>
      <c r="K71" s="43">
        <v>13685.460204999999</v>
      </c>
      <c r="L71" s="43">
        <v>8668.6108394999992</v>
      </c>
      <c r="M71" s="43">
        <v>13732.45043925</v>
      </c>
      <c r="N71" s="43">
        <v>8760</v>
      </c>
      <c r="O71" s="43">
        <v>14112</v>
      </c>
      <c r="P71" s="43">
        <v>8760</v>
      </c>
      <c r="Q71" s="43">
        <v>14112</v>
      </c>
      <c r="R71" s="43"/>
      <c r="S71" s="43"/>
      <c r="T71" s="43"/>
      <c r="U71" s="43"/>
      <c r="V71" s="45"/>
      <c r="W71" s="45"/>
      <c r="X71" s="45"/>
      <c r="Y71" s="43"/>
      <c r="Z71" s="43"/>
      <c r="AA71" s="43"/>
      <c r="AB71" s="43"/>
      <c r="AC71" s="43"/>
      <c r="AD71" s="45"/>
      <c r="AE71" s="45"/>
      <c r="AF71" s="45"/>
      <c r="AG71" s="43"/>
    </row>
    <row r="72" spans="1:33">
      <c r="A72" s="27">
        <v>12</v>
      </c>
      <c r="B72" s="43">
        <v>8739.8515630000002</v>
      </c>
      <c r="C72" s="43">
        <v>13900.320313</v>
      </c>
      <c r="D72" s="43">
        <v>8715.3242190000001</v>
      </c>
      <c r="E72" s="43">
        <v>13889.030273</v>
      </c>
      <c r="F72" s="43">
        <v>8760</v>
      </c>
      <c r="G72" s="45">
        <v>14112</v>
      </c>
      <c r="H72" s="45">
        <v>8760</v>
      </c>
      <c r="I72" s="43">
        <v>14112</v>
      </c>
      <c r="J72" s="43">
        <v>8720.7990722499999</v>
      </c>
      <c r="K72" s="43">
        <v>13844.874755749999</v>
      </c>
      <c r="L72" s="43">
        <v>8697.2128905000009</v>
      </c>
      <c r="M72" s="43">
        <v>13845.86987275</v>
      </c>
      <c r="N72" s="43">
        <v>8760</v>
      </c>
      <c r="O72" s="43">
        <v>14112</v>
      </c>
      <c r="P72" s="43">
        <v>8760</v>
      </c>
      <c r="Q72" s="43">
        <v>14112</v>
      </c>
      <c r="R72" s="43"/>
      <c r="S72" s="43"/>
      <c r="T72" s="43"/>
      <c r="U72" s="43"/>
      <c r="V72" s="43"/>
      <c r="W72" s="45"/>
      <c r="X72" s="45"/>
      <c r="Y72" s="43"/>
      <c r="Z72" s="43"/>
      <c r="AA72" s="43"/>
      <c r="AB72" s="43"/>
      <c r="AC72" s="43"/>
      <c r="AD72" s="43"/>
      <c r="AE72" s="45"/>
      <c r="AF72" s="45"/>
      <c r="AG72" s="43"/>
    </row>
    <row r="73" spans="1:33">
      <c r="A73" s="27">
        <v>13</v>
      </c>
      <c r="B73" s="43">
        <v>8744.2324219999991</v>
      </c>
      <c r="C73" s="43">
        <v>13969.46875</v>
      </c>
      <c r="D73" s="43">
        <v>8732.84375</v>
      </c>
      <c r="E73" s="43">
        <v>13972.291015999999</v>
      </c>
      <c r="F73" s="43">
        <v>8760</v>
      </c>
      <c r="G73" s="45">
        <v>14112</v>
      </c>
      <c r="H73" s="45">
        <v>8760</v>
      </c>
      <c r="I73" s="43">
        <v>14112</v>
      </c>
      <c r="J73" s="43">
        <v>8740.9467777499995</v>
      </c>
      <c r="K73" s="43">
        <v>13914.607422249999</v>
      </c>
      <c r="L73" s="43">
        <v>8719.7041017499996</v>
      </c>
      <c r="M73" s="43">
        <v>13921.84545875</v>
      </c>
      <c r="N73" s="43">
        <v>8760</v>
      </c>
      <c r="O73" s="43">
        <v>14112</v>
      </c>
      <c r="P73" s="43">
        <v>8760</v>
      </c>
      <c r="Q73" s="43">
        <v>14112</v>
      </c>
      <c r="R73" s="43"/>
      <c r="S73" s="43"/>
      <c r="T73" s="43"/>
      <c r="U73" s="43"/>
      <c r="V73" s="43"/>
      <c r="W73" s="45"/>
      <c r="X73" s="45"/>
      <c r="Y73" s="43"/>
      <c r="Z73" s="43"/>
      <c r="AA73" s="43"/>
      <c r="AB73" s="43"/>
      <c r="AC73" s="43"/>
      <c r="AD73" s="43"/>
      <c r="AE73" s="45"/>
      <c r="AF73" s="45"/>
      <c r="AG73" s="43"/>
    </row>
    <row r="74" spans="1:33">
      <c r="A74" s="27">
        <v>14</v>
      </c>
      <c r="B74" s="43">
        <v>8752.1162110000005</v>
      </c>
      <c r="C74" s="43">
        <v>14007.571289</v>
      </c>
      <c r="D74" s="43">
        <v>8745.1083980000003</v>
      </c>
      <c r="E74" s="43">
        <v>14011.804688</v>
      </c>
      <c r="F74" s="43">
        <v>8760</v>
      </c>
      <c r="G74" s="45">
        <v>14112</v>
      </c>
      <c r="H74" s="45">
        <v>8760</v>
      </c>
      <c r="I74" s="43">
        <v>14112</v>
      </c>
      <c r="J74" s="43">
        <v>8745.2033692500008</v>
      </c>
      <c r="K74" s="43">
        <v>13983.99438475</v>
      </c>
      <c r="L74" s="43">
        <v>8735.9099119999992</v>
      </c>
      <c r="M74" s="43">
        <v>13985.169433999999</v>
      </c>
      <c r="N74" s="43">
        <v>8760</v>
      </c>
      <c r="O74" s="43">
        <v>14112</v>
      </c>
      <c r="P74" s="43">
        <v>8760</v>
      </c>
      <c r="Q74" s="43">
        <v>14112</v>
      </c>
      <c r="R74" s="43"/>
      <c r="S74" s="43"/>
      <c r="T74" s="43"/>
      <c r="U74" s="43"/>
      <c r="V74" s="43"/>
      <c r="W74" s="45"/>
      <c r="X74" s="45"/>
      <c r="Y74" s="43"/>
      <c r="Z74" s="43"/>
      <c r="AA74" s="43"/>
      <c r="AB74" s="43"/>
      <c r="AC74" s="43"/>
      <c r="AD74" s="43"/>
      <c r="AE74" s="45"/>
      <c r="AF74" s="45"/>
      <c r="AG74" s="43"/>
    </row>
    <row r="75" spans="1:33">
      <c r="A75" s="27">
        <v>15</v>
      </c>
      <c r="B75" s="43">
        <v>8756.4960940000001</v>
      </c>
      <c r="C75" s="43">
        <v>14048.496094</v>
      </c>
      <c r="D75" s="43">
        <v>8749.4882809999999</v>
      </c>
      <c r="E75" s="43">
        <v>14052.729492</v>
      </c>
      <c r="F75" s="43">
        <v>8760</v>
      </c>
      <c r="G75" s="45">
        <v>14112</v>
      </c>
      <c r="H75" s="45">
        <v>8760</v>
      </c>
      <c r="I75" s="43">
        <v>14112</v>
      </c>
      <c r="J75" s="43">
        <v>8753.2111817500008</v>
      </c>
      <c r="K75" s="43">
        <v>14019.80249025</v>
      </c>
      <c r="L75" s="43">
        <v>8746.2033687500007</v>
      </c>
      <c r="M75" s="43">
        <v>14020.035889000001</v>
      </c>
      <c r="N75" s="43">
        <v>8760</v>
      </c>
      <c r="O75" s="43">
        <v>14112</v>
      </c>
      <c r="P75" s="43">
        <v>8760</v>
      </c>
      <c r="Q75" s="43">
        <v>14112</v>
      </c>
      <c r="R75" s="43"/>
      <c r="S75" s="43"/>
      <c r="T75" s="43"/>
      <c r="U75" s="43"/>
      <c r="V75" s="43"/>
      <c r="W75" s="45"/>
      <c r="X75" s="45"/>
      <c r="Y75" s="43"/>
      <c r="Z75" s="43"/>
      <c r="AA75" s="43"/>
      <c r="AB75" s="43"/>
      <c r="AC75" s="43"/>
      <c r="AD75" s="43"/>
      <c r="AE75" s="45"/>
      <c r="AF75" s="45"/>
      <c r="AG75" s="43"/>
    </row>
    <row r="76" spans="1:33">
      <c r="A76" s="27">
        <v>16</v>
      </c>
      <c r="B76" s="43">
        <v>8758.2480469999991</v>
      </c>
      <c r="C76" s="43">
        <v>14073.897461</v>
      </c>
      <c r="D76" s="43">
        <v>8755.6201170000004</v>
      </c>
      <c r="E76" s="43">
        <v>14061.197265999999</v>
      </c>
      <c r="F76" s="43">
        <v>8760</v>
      </c>
      <c r="G76" s="45">
        <v>14112</v>
      </c>
      <c r="H76" s="45">
        <v>8760</v>
      </c>
      <c r="I76" s="43">
        <v>14112</v>
      </c>
      <c r="J76" s="43">
        <v>8756.9340822499998</v>
      </c>
      <c r="K76" s="43">
        <v>14056.84643575</v>
      </c>
      <c r="L76" s="43">
        <v>8751.02124</v>
      </c>
      <c r="M76" s="43">
        <v>14054.8464355</v>
      </c>
      <c r="N76" s="43">
        <v>8760</v>
      </c>
      <c r="O76" s="43">
        <v>14112</v>
      </c>
      <c r="P76" s="43">
        <v>8760</v>
      </c>
      <c r="Q76" s="43">
        <v>14112</v>
      </c>
      <c r="R76" s="43"/>
      <c r="S76" s="43"/>
      <c r="T76" s="43"/>
      <c r="U76" s="43"/>
      <c r="V76" s="43"/>
      <c r="W76" s="45"/>
      <c r="X76" s="45"/>
      <c r="Y76" s="43"/>
      <c r="Z76" s="43"/>
      <c r="AA76" s="43"/>
      <c r="AB76" s="43"/>
      <c r="AC76" s="43"/>
      <c r="AD76" s="43"/>
      <c r="AE76" s="45"/>
      <c r="AF76" s="45"/>
      <c r="AG76" s="43"/>
    </row>
    <row r="77" spans="1:33">
      <c r="A77" s="27">
        <v>17</v>
      </c>
      <c r="B77" s="43">
        <v>8759.1240230000003</v>
      </c>
      <c r="C77" s="43">
        <v>14082.365234000001</v>
      </c>
      <c r="D77" s="43">
        <v>8756.4960940000001</v>
      </c>
      <c r="E77" s="43">
        <v>14097.887694999999</v>
      </c>
      <c r="F77" s="43">
        <v>8760</v>
      </c>
      <c r="G77" s="45">
        <v>14112</v>
      </c>
      <c r="H77" s="45">
        <v>8760</v>
      </c>
      <c r="I77" s="43">
        <v>14112</v>
      </c>
      <c r="J77" s="43">
        <v>8758.4670409999999</v>
      </c>
      <c r="K77" s="43">
        <v>14076.01440425</v>
      </c>
      <c r="L77" s="43">
        <v>8755.8391112499994</v>
      </c>
      <c r="M77" s="43">
        <v>14074.36987325</v>
      </c>
      <c r="N77" s="43">
        <v>8760</v>
      </c>
      <c r="O77" s="43">
        <v>14112</v>
      </c>
      <c r="P77" s="43">
        <v>8760</v>
      </c>
      <c r="Q77" s="43">
        <v>14112</v>
      </c>
      <c r="R77" s="43"/>
      <c r="S77" s="43"/>
      <c r="T77" s="43"/>
      <c r="U77" s="43"/>
      <c r="V77" s="43"/>
      <c r="W77" s="45"/>
      <c r="X77" s="45"/>
      <c r="Y77" s="43"/>
      <c r="Z77" s="43"/>
      <c r="AA77" s="43"/>
      <c r="AB77" s="43"/>
      <c r="AC77" s="43"/>
      <c r="AD77" s="43"/>
      <c r="AE77" s="45"/>
      <c r="AF77" s="45"/>
      <c r="AG77" s="43"/>
    </row>
    <row r="78" spans="1:33">
      <c r="A78" s="27">
        <v>18</v>
      </c>
      <c r="B78" s="43">
        <v>8760</v>
      </c>
      <c r="C78" s="43">
        <v>14095.065430000001</v>
      </c>
      <c r="D78" s="43">
        <v>8760</v>
      </c>
      <c r="E78" s="43">
        <v>14097.887694999999</v>
      </c>
      <c r="F78" s="43">
        <v>8760</v>
      </c>
      <c r="G78" s="45">
        <v>14112</v>
      </c>
      <c r="H78" s="45">
        <v>8760</v>
      </c>
      <c r="I78" s="43">
        <v>14112</v>
      </c>
      <c r="J78" s="43">
        <v>8759.3430172499993</v>
      </c>
      <c r="K78" s="43">
        <v>14085.540283</v>
      </c>
      <c r="L78" s="43">
        <v>8757.3720704999996</v>
      </c>
      <c r="M78" s="43">
        <v>14097.887694999999</v>
      </c>
      <c r="N78" s="43">
        <v>8760</v>
      </c>
      <c r="O78" s="43">
        <v>14112</v>
      </c>
      <c r="P78" s="43">
        <v>8760</v>
      </c>
      <c r="Q78" s="43">
        <v>14112</v>
      </c>
      <c r="R78" s="43"/>
      <c r="S78" s="43"/>
      <c r="T78" s="43"/>
      <c r="U78" s="43"/>
      <c r="V78" s="43"/>
      <c r="W78" s="45"/>
      <c r="X78" s="45"/>
      <c r="Y78" s="43"/>
      <c r="Z78" s="43"/>
      <c r="AA78" s="43"/>
      <c r="AB78" s="43"/>
      <c r="AC78" s="43"/>
      <c r="AD78" s="43"/>
      <c r="AE78" s="45"/>
      <c r="AF78" s="45"/>
      <c r="AG78" s="43"/>
    </row>
    <row r="79" spans="1:33">
      <c r="A79" s="27">
        <v>19</v>
      </c>
      <c r="B79" s="43">
        <v>8760</v>
      </c>
      <c r="C79" s="43">
        <v>14102.122069999999</v>
      </c>
      <c r="D79" s="43">
        <v>8758.2480469999991</v>
      </c>
      <c r="E79" s="43">
        <v>14100.709961</v>
      </c>
      <c r="F79" s="43">
        <v>8760</v>
      </c>
      <c r="G79" s="45">
        <v>14112</v>
      </c>
      <c r="H79" s="45">
        <v>8760</v>
      </c>
      <c r="I79" s="43">
        <v>14112</v>
      </c>
      <c r="J79" s="43">
        <v>8760</v>
      </c>
      <c r="K79" s="43">
        <v>14096.829589999999</v>
      </c>
      <c r="L79" s="43">
        <v>8759.5620117500002</v>
      </c>
      <c r="M79" s="43">
        <v>14098.5932615</v>
      </c>
      <c r="N79" s="43">
        <v>8760</v>
      </c>
      <c r="O79" s="43">
        <v>14112</v>
      </c>
      <c r="P79" s="43">
        <v>8760</v>
      </c>
      <c r="Q79" s="43">
        <v>14112</v>
      </c>
      <c r="R79" s="43"/>
      <c r="S79" s="43"/>
      <c r="T79" s="43"/>
      <c r="U79" s="43"/>
      <c r="V79" s="43"/>
      <c r="W79" s="45"/>
      <c r="X79" s="45"/>
      <c r="Y79" s="43"/>
      <c r="Z79" s="43"/>
      <c r="AA79" s="43"/>
      <c r="AB79" s="43"/>
      <c r="AC79" s="43"/>
      <c r="AD79" s="43"/>
      <c r="AE79" s="45"/>
      <c r="AF79" s="45"/>
      <c r="AG79" s="43"/>
    </row>
    <row r="80" spans="1:33">
      <c r="A80" s="27">
        <v>20</v>
      </c>
      <c r="B80" s="43">
        <v>8760</v>
      </c>
      <c r="C80" s="43">
        <v>14106.355469</v>
      </c>
      <c r="D80" s="43">
        <v>8760</v>
      </c>
      <c r="E80" s="43">
        <v>14107.766602</v>
      </c>
      <c r="F80" s="43">
        <v>8760</v>
      </c>
      <c r="G80" s="45">
        <v>14112</v>
      </c>
      <c r="H80" s="45">
        <v>8760</v>
      </c>
      <c r="I80" s="43">
        <v>14112</v>
      </c>
      <c r="J80" s="43">
        <v>8760</v>
      </c>
      <c r="K80" s="43">
        <v>14103.180419750001</v>
      </c>
      <c r="L80" s="43">
        <v>8758.6860352500007</v>
      </c>
      <c r="M80" s="43">
        <v>14102.474121249999</v>
      </c>
      <c r="N80" s="43">
        <v>8760</v>
      </c>
      <c r="O80" s="43">
        <v>14112</v>
      </c>
      <c r="P80" s="43">
        <v>8760</v>
      </c>
      <c r="Q80" s="43">
        <v>14112</v>
      </c>
      <c r="R80" s="43"/>
      <c r="S80" s="43"/>
      <c r="T80" s="43"/>
      <c r="U80" s="43"/>
      <c r="V80" s="43"/>
      <c r="W80" s="45"/>
      <c r="X80" s="45"/>
      <c r="Y80" s="43"/>
      <c r="Z80" s="43"/>
      <c r="AA80" s="43"/>
      <c r="AB80" s="43"/>
      <c r="AC80" s="43"/>
      <c r="AD80" s="43"/>
      <c r="AE80" s="45"/>
      <c r="AF80" s="45"/>
      <c r="AG80" s="43"/>
    </row>
    <row r="81" spans="1:33">
      <c r="A81" s="27">
        <v>21</v>
      </c>
      <c r="B81" s="43">
        <v>8760</v>
      </c>
      <c r="C81" s="43">
        <v>14109.177734000001</v>
      </c>
      <c r="D81" s="43">
        <v>8760</v>
      </c>
      <c r="E81" s="43">
        <v>14112</v>
      </c>
      <c r="F81" s="43">
        <v>8760</v>
      </c>
      <c r="G81" s="45">
        <v>14112</v>
      </c>
      <c r="H81" s="45">
        <v>8760</v>
      </c>
      <c r="I81" s="43">
        <v>14112</v>
      </c>
      <c r="J81" s="43">
        <v>8760</v>
      </c>
      <c r="K81" s="43">
        <v>14107.061035250001</v>
      </c>
      <c r="L81" s="43">
        <v>8760</v>
      </c>
      <c r="M81" s="43">
        <v>14108.824951500001</v>
      </c>
      <c r="N81" s="43">
        <v>8760</v>
      </c>
      <c r="O81" s="43">
        <v>14112</v>
      </c>
      <c r="P81" s="43">
        <v>8760</v>
      </c>
      <c r="Q81" s="43">
        <v>14112</v>
      </c>
      <c r="R81" s="43"/>
      <c r="S81" s="43"/>
      <c r="T81" s="43"/>
      <c r="U81" s="43"/>
      <c r="V81" s="43"/>
      <c r="W81" s="45"/>
      <c r="X81" s="45"/>
      <c r="Y81" s="43"/>
      <c r="Z81" s="43"/>
      <c r="AA81" s="43"/>
      <c r="AB81" s="43"/>
      <c r="AC81" s="43"/>
      <c r="AD81" s="43"/>
      <c r="AE81" s="45"/>
      <c r="AF81" s="45"/>
      <c r="AG81" s="43"/>
    </row>
    <row r="82" spans="1:33">
      <c r="A82" s="27"/>
      <c r="B82" s="21"/>
      <c r="C82" s="21"/>
      <c r="D82" s="21"/>
      <c r="E82" s="21"/>
      <c r="F82" s="21"/>
      <c r="G82" s="23"/>
      <c r="H82" s="23"/>
      <c r="I82" s="21"/>
      <c r="J82" s="21"/>
      <c r="K82" s="21"/>
      <c r="L82" s="21"/>
      <c r="M82" s="21"/>
      <c r="N82" s="21"/>
      <c r="O82" s="23"/>
      <c r="P82" s="23"/>
      <c r="Q82" s="21"/>
      <c r="R82" s="21"/>
      <c r="S82" s="21"/>
      <c r="T82" s="21"/>
      <c r="U82" s="21"/>
      <c r="V82" s="21"/>
      <c r="W82" s="23"/>
      <c r="X82" s="23"/>
      <c r="Y82" s="21"/>
      <c r="Z82" s="21"/>
      <c r="AA82" s="21"/>
      <c r="AB82" s="21"/>
      <c r="AC82" s="21"/>
      <c r="AD82" s="21"/>
      <c r="AE82" s="23"/>
      <c r="AF82" s="23"/>
      <c r="AG82" s="21"/>
    </row>
    <row r="83" spans="1:33">
      <c r="A83" s="31"/>
      <c r="B83" s="31"/>
      <c r="C83" s="31"/>
      <c r="D83" s="31"/>
      <c r="E83" s="31"/>
      <c r="F83" s="31"/>
      <c r="G83" s="32"/>
      <c r="H83" s="32"/>
      <c r="I83" s="32"/>
      <c r="J83" s="31"/>
      <c r="K83" s="31"/>
      <c r="L83" s="31"/>
      <c r="M83" s="31"/>
      <c r="N83" s="31"/>
      <c r="O83" s="32"/>
      <c r="P83" s="32"/>
      <c r="Q83" s="32"/>
      <c r="R83" s="31"/>
      <c r="S83" s="31"/>
      <c r="T83" s="31"/>
      <c r="U83" s="31"/>
      <c r="V83" s="31"/>
      <c r="W83" s="32"/>
      <c r="X83" s="32"/>
      <c r="Y83" s="32"/>
      <c r="Z83" s="31"/>
      <c r="AA83" s="31"/>
      <c r="AB83" s="31"/>
      <c r="AC83" s="31"/>
      <c r="AD83" s="31"/>
      <c r="AE83" s="32"/>
      <c r="AF83" s="32"/>
      <c r="AG83" s="32"/>
    </row>
    <row r="84" spans="1:33">
      <c r="A84" s="28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</row>
    <row r="85" spans="1:33" s="42" customFormat="1" ht="37.5">
      <c r="A85" s="39" t="s">
        <v>39</v>
      </c>
      <c r="B85" s="40">
        <v>1.83455007304777</v>
      </c>
      <c r="C85" s="40">
        <v>4.3908450283040903</v>
      </c>
      <c r="D85" s="40">
        <v>2.2254337963620299</v>
      </c>
      <c r="E85" s="40">
        <v>4.5833336542201302</v>
      </c>
      <c r="F85" s="40">
        <v>-2.06727002284696</v>
      </c>
      <c r="G85" s="40">
        <v>-1.4034285671109299</v>
      </c>
      <c r="H85" s="40">
        <v>-2.18564339836148</v>
      </c>
      <c r="I85" s="40">
        <v>-1.4797383576525001</v>
      </c>
      <c r="J85" s="40">
        <f>IF(OR(MIN(J$45:J$81)&gt;$E1*$G$1,SUM(J$45:J$81)=0),"",(LOG10(($E1*$G$1)/INDEX(J$45:J$81,MATCH($E1*$G$1,J$45:J$81)))/LOG10(INDEX(J$45:J$81,MATCH($E1*$G$1,J$45:J$81))/INDEX(J$45:J$81,1+MATCH($E1*$G$1,J$45:J$81))))*(INDEX($A$45:$A$81,MATCH($E1*$G$1,J$45:J$81))-INDEX($A$45:$A$81,1+MATCH($E1*$G$1,J$45:J$81)))+INDEX($A$45:$A$81,MATCH($E1*$G$1,J$45:J$81)))</f>
        <v>2.7028901621771544</v>
      </c>
      <c r="K85" s="40">
        <f>IF(OR(MIN(K$45:K$81)&gt;$E1*$I$1,SUM(K$45:K$81)=0),"",(LOG10(($E1*$I$1)/INDEX(K$45:K$81,MATCH($E1*$I$1,K$45:K$81)))/LOG10(INDEX(K$45:K$81,MATCH($E1*$I$1,K$45:K$81))/INDEX(K$45:K$81,1+MATCH($E1*$I$1,K$45:K$81))))*(INDEX($A$45:$A$81,MATCH($E1*$I$1,K$45:K$81))-INDEX($A$45:$A$81,1+MATCH($E1*$I$1,K$45:K$81)))+INDEX($A$45:$A$81,MATCH($E1*$I$1,K$45:K$81)))</f>
        <v>5.2007462517637588</v>
      </c>
      <c r="L85" s="40">
        <f>IF(OR(MIN(L$45:L$81)&gt;$E1*$G$1,SUM(L$45:L$81)=0),"",(LOG10(($E1*$G$1)/INDEX(L$45:L$81,MATCH($E1*$G$1,L$45:L$81)))/LOG10(INDEX(L$45:L$81,MATCH($E1*$G$1,L$45:L$81))/INDEX(L$45:L$81,1+MATCH($E1*$G$1,L$45:L$81))))*(INDEX($A$45:$A$81,MATCH($E1*$G$1,L$45:L$81))-INDEX($A$45:$A$81,1+MATCH($E1*$G$1,L$45:L$81)))+INDEX($A$45:$A$81,MATCH($E1*$G$1,L$45:L$81)))</f>
        <v>2.8618598634754715</v>
      </c>
      <c r="M85" s="40">
        <f>IF(OR(MIN(M$45:M$81)&gt;$E1*$I$1,SUM(M$45:M$81)=0),"",(LOG10(($E1*$I$1)/INDEX(M$45:M$81,MATCH($E1*$I$1,M$45:M$81)))/LOG10(INDEX(M$45:M$81,MATCH($E1*$I$1,M$45:M$81))/INDEX(M$45:M$81,1+MATCH($E1*$I$1,M$45:M$81))))*(INDEX($A$45:$A$81,MATCH($E1*$I$1,M$45:M$81))-INDEX($A$45:$A$81,1+MATCH($E1*$I$1,M$45:M$81)))+INDEX($A$45:$A$81,MATCH($E1*$I$1,M$45:M$81)))</f>
        <v>5.2608160319903012</v>
      </c>
      <c r="N85" s="126">
        <f>IF(OR(MIN(N$45:N$81)&gt;$E1*$G$1,SUM(N$45:N$81)=0),"",(LOG10(($E1*$G$1)/INDEX(N$45:N$81,MATCH($E1*$G$1,N$45:N$81)))/LOG10(INDEX(N$45:N$81,MATCH($E1*$G$1,N$45:N$81))/INDEX(N$45:N$81,1+MATCH($E1*$G$1,N$45:N$81))))*(INDEX($A$45:$A$81,MATCH($E1*$G$1,N$45:N$81))-INDEX($A$45:$A$81,1+MATCH($E1*$G$1,N$45:N$81)))+INDEX($A$45:$A$81,MATCH($E1*$G$1,N$45:N$81)))</f>
        <v>-1.3139578922133714</v>
      </c>
      <c r="O85" s="126">
        <f>IF(OR(MIN(O$45:O$81)&gt;$E1*$I$1,SUM(O$45:O$81)=0),"",(LOG10(($E1*$I$1)/INDEX(O$45:O$81,MATCH($E1*$I$1,O$45:O$81)))/LOG10(INDEX(O$45:O$81,MATCH($E1*$I$1,O$45:O$81))/INDEX(O$45:O$81,1+MATCH($E1*$I$1,O$45:O$81))))*(INDEX($A$45:$A$81,MATCH($E1*$I$1,O$45:O$81))-INDEX($A$45:$A$81,1+MATCH($E1*$I$1,O$45:O$81)))+INDEX($A$45:$A$81,MATCH($E1*$I$1,O$45:O$81)))</f>
        <v>-0.51922108111379373</v>
      </c>
      <c r="P85" s="126">
        <f>IF(OR(MIN(P$45:P$81)&gt;$E1*$G$1,SUM(P$45:P$81)=0),"",(LOG10(($E1*$G$1)/INDEX(P$45:P$81,MATCH($E1*$G$1,P$45:P$81)))/LOG10(INDEX(P$45:P$81,MATCH($E1*$G$1,P$45:P$81))/INDEX(P$45:P$81,1+MATCH($E1*$G$1,P$45:P$81))))*(INDEX($A$45:$A$81,MATCH($E1*$G$1,P$45:P$81))-INDEX($A$45:$A$81,1+MATCH($E1*$G$1,P$45:P$81)))+INDEX($A$45:$A$81,MATCH($E1*$G$1,P$45:P$81)))</f>
        <v>-1.4164839525245778</v>
      </c>
      <c r="Q85" s="126">
        <f>IF(OR(MIN(Q$45:Q$81)&gt;$E1*$I$1,SUM(Q$45:Q$81)=0),"",(LOG10(($E1*$I$1)/INDEX(Q$45:Q$81,MATCH($E1*$I$1,Q$45:Q$81)))/LOG10(INDEX(Q$45:Q$81,MATCH($E1*$I$1,Q$45:Q$81))/INDEX(Q$45:Q$81,1+MATCH($E1*$I$1,Q$45:Q$81))))*(INDEX($A$45:$A$81,MATCH($E1*$I$1,Q$45:Q$81))-INDEX($A$45:$A$81,1+MATCH($E1*$I$1,Q$45:Q$81)))+INDEX($A$45:$A$81,MATCH($E1*$I$1,Q$45:Q$81)))</f>
        <v>-0.65077299563887636</v>
      </c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</row>
    <row r="86" spans="1:33">
      <c r="B86" s="34"/>
      <c r="C86" s="34"/>
      <c r="D86" s="34"/>
      <c r="E86" s="34"/>
      <c r="G86" s="12"/>
    </row>
    <row r="87" spans="1:33">
      <c r="G87" s="12"/>
    </row>
    <row r="88" spans="1:33">
      <c r="G88" s="12"/>
      <c r="H88" s="10"/>
      <c r="I88" s="10"/>
      <c r="J88" s="10"/>
      <c r="K88" s="10"/>
    </row>
    <row r="89" spans="1:33">
      <c r="G89" s="12"/>
    </row>
    <row r="90" spans="1:33">
      <c r="G90" s="12"/>
    </row>
    <row r="91" spans="1:33">
      <c r="G91" s="12"/>
    </row>
    <row r="92" spans="1:33">
      <c r="G92" s="12"/>
    </row>
    <row r="93" spans="1:33">
      <c r="G93" s="12"/>
    </row>
    <row r="94" spans="1:33">
      <c r="G94" s="12"/>
    </row>
    <row r="95" spans="1:33" s="12" customFormat="1">
      <c r="F95" s="11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s="12" customFormat="1">
      <c r="F96" s="11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s="12" customFormat="1">
      <c r="F97" s="11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s="12" customFormat="1">
      <c r="F98" s="11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s="12" customFormat="1">
      <c r="F99" s="11"/>
      <c r="G99" s="11"/>
      <c r="H99" s="35"/>
      <c r="I99" s="35"/>
      <c r="J99" s="35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s="12" customFormat="1" ht="13">
      <c r="A100" s="24"/>
      <c r="F100" s="11"/>
      <c r="G100" s="11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s="12" customFormat="1">
      <c r="F101" s="36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s="12" customFormat="1">
      <c r="F102" s="11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1:33" s="12" customFormat="1">
      <c r="F103" s="11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1:33" s="12" customFormat="1">
      <c r="F104" s="11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5" spans="1:33" s="12" customFormat="1">
      <c r="F105" s="11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1:33" s="12" customFormat="1">
      <c r="F106" s="11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7" spans="1:33" s="12" customFormat="1">
      <c r="F107" s="11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</row>
    <row r="108" spans="1:33" s="12" customFormat="1">
      <c r="F108" s="11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</row>
    <row r="109" spans="1:33" s="12" customFormat="1">
      <c r="F109" s="11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</row>
    <row r="110" spans="1:33" s="12" customFormat="1">
      <c r="F110" s="11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</row>
    <row r="111" spans="1:33" s="12" customFormat="1">
      <c r="F111" s="11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</row>
    <row r="112" spans="1:33" s="12" customFormat="1">
      <c r="F112" s="11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</row>
    <row r="113" spans="1:33" s="12" customFormat="1">
      <c r="F113" s="11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</row>
    <row r="114" spans="1:33" s="12" customFormat="1">
      <c r="F114" s="11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</row>
    <row r="116" spans="1:33" s="12" customFormat="1" ht="13">
      <c r="A116" s="24"/>
      <c r="F116" s="11"/>
      <c r="G116" s="11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</row>
    <row r="117" spans="1:33" s="12" customFormat="1">
      <c r="F117" s="36"/>
      <c r="G117" s="36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</row>
    <row r="126" spans="1:33" s="12" customFormat="1">
      <c r="F126" s="11"/>
      <c r="G126" s="11"/>
      <c r="H126" s="35"/>
      <c r="I126" s="35"/>
      <c r="J126" s="35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</row>
    <row r="128" spans="1:33" s="12" customFormat="1">
      <c r="F128" s="11"/>
      <c r="G128" s="11"/>
      <c r="H128" s="35"/>
      <c r="I128" s="35"/>
      <c r="J128" s="35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30" spans="6:33" s="12" customFormat="1">
      <c r="F130" s="11"/>
      <c r="G130" s="11"/>
      <c r="H130" s="35"/>
      <c r="I130" s="35"/>
      <c r="J130" s="35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</row>
    <row r="132" spans="6:33" s="12" customFormat="1">
      <c r="F132" s="11"/>
      <c r="G132" s="11"/>
      <c r="H132" s="10"/>
      <c r="I132" s="10"/>
      <c r="J132" s="10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</row>
    <row r="134" spans="6:33" s="12" customFormat="1">
      <c r="F134" s="37"/>
      <c r="G134" s="37"/>
      <c r="H134" s="38"/>
      <c r="I134" s="38"/>
      <c r="J134" s="38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</row>
    <row r="135" spans="6:33" s="12" customFormat="1">
      <c r="F135" s="37"/>
      <c r="G135" s="37"/>
      <c r="H135" s="35"/>
      <c r="I135" s="35"/>
      <c r="J135" s="35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</row>
    <row r="136" spans="6:33" s="12" customFormat="1">
      <c r="F136" s="37"/>
      <c r="G136" s="37"/>
      <c r="H136" s="35"/>
      <c r="I136" s="35"/>
      <c r="J136" s="35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</row>
    <row r="137" spans="6:33" s="12" customFormat="1">
      <c r="F137" s="37"/>
      <c r="G137" s="37"/>
      <c r="H137" s="35"/>
      <c r="I137" s="35"/>
      <c r="J137" s="35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</row>
    <row r="138" spans="6:33" s="12" customFormat="1">
      <c r="F138" s="37"/>
      <c r="G138" s="37"/>
      <c r="H138" s="35"/>
      <c r="I138" s="35"/>
      <c r="J138" s="35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</row>
    <row r="139" spans="6:33" s="12" customFormat="1">
      <c r="F139" s="37"/>
      <c r="G139" s="37"/>
      <c r="H139" s="35"/>
      <c r="I139" s="35"/>
      <c r="J139" s="35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</row>
    <row r="140" spans="6:33" s="12" customFormat="1">
      <c r="F140" s="37"/>
      <c r="G140" s="37"/>
      <c r="H140" s="35"/>
      <c r="I140" s="35"/>
      <c r="J140" s="35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</row>
    <row r="141" spans="6:33" s="12" customFormat="1">
      <c r="F141" s="37"/>
      <c r="G141" s="37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</row>
    <row r="142" spans="6:33" s="12" customFormat="1">
      <c r="F142" s="37"/>
      <c r="G142" s="37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2"/>
  <sheetViews>
    <sheetView topLeftCell="A28" zoomScaleNormal="100" workbookViewId="0">
      <selection activeCell="J43" sqref="J43:Q43"/>
    </sheetView>
  </sheetViews>
  <sheetFormatPr defaultColWidth="9" defaultRowHeight="12.5"/>
  <cols>
    <col min="1" max="1" width="8.54296875" style="12" customWidth="1"/>
    <col min="2" max="2" width="7.1796875" style="12" customWidth="1"/>
    <col min="3" max="3" width="8.26953125" style="12" customWidth="1"/>
    <col min="4" max="4" width="8.453125" style="12" customWidth="1"/>
    <col min="5" max="5" width="8.54296875" style="12" customWidth="1"/>
    <col min="6" max="7" width="7.453125" style="11" customWidth="1"/>
    <col min="8" max="17" width="7.453125" style="12" customWidth="1"/>
    <col min="18" max="18" width="7.453125" style="9" customWidth="1"/>
    <col min="19" max="19" width="9.1796875" style="9" customWidth="1"/>
    <col min="20" max="20" width="7.453125" style="9" customWidth="1"/>
    <col min="21" max="16384" width="9" style="9"/>
  </cols>
  <sheetData>
    <row r="1" spans="1:15" ht="21" customHeight="1">
      <c r="A1" s="247" t="s">
        <v>67</v>
      </c>
      <c r="B1" s="247"/>
      <c r="C1" s="247"/>
      <c r="D1" s="247"/>
      <c r="E1" s="123">
        <v>0.85</v>
      </c>
      <c r="F1" s="11" t="s">
        <v>172</v>
      </c>
      <c r="G1" s="11">
        <v>8760</v>
      </c>
      <c r="H1" s="12" t="s">
        <v>173</v>
      </c>
      <c r="I1" s="12">
        <v>14112</v>
      </c>
      <c r="L1" s="10"/>
      <c r="M1" s="29"/>
      <c r="N1" s="29"/>
      <c r="O1" s="10"/>
    </row>
    <row r="2" spans="1:15" ht="13">
      <c r="A2" s="25"/>
      <c r="F2" s="13"/>
      <c r="G2" s="13"/>
      <c r="H2" s="24"/>
      <c r="I2" s="24"/>
      <c r="J2" s="24"/>
    </row>
    <row r="3" spans="1:15" ht="13">
      <c r="A3" s="25"/>
      <c r="F3" s="13"/>
      <c r="G3" s="13"/>
      <c r="H3" s="24"/>
      <c r="I3" s="24"/>
      <c r="J3" s="24"/>
    </row>
    <row r="4" spans="1:15" ht="13">
      <c r="A4" s="25"/>
      <c r="F4" s="13"/>
      <c r="G4" s="13"/>
      <c r="H4" s="24"/>
      <c r="I4" s="24"/>
      <c r="J4" s="24"/>
    </row>
    <row r="5" spans="1:15" ht="13">
      <c r="A5" s="25"/>
      <c r="F5" s="13"/>
      <c r="G5" s="13"/>
      <c r="H5" s="24"/>
      <c r="I5" s="24"/>
      <c r="J5" s="24"/>
    </row>
    <row r="6" spans="1:15" ht="13">
      <c r="A6" s="25"/>
      <c r="F6" s="13"/>
      <c r="G6" s="13"/>
      <c r="H6" s="24"/>
      <c r="I6" s="24"/>
      <c r="J6" s="24"/>
    </row>
    <row r="7" spans="1:15" ht="13">
      <c r="A7" s="25"/>
      <c r="F7" s="13"/>
      <c r="G7" s="13"/>
      <c r="H7" s="24"/>
      <c r="I7" s="24"/>
      <c r="J7" s="24"/>
    </row>
    <row r="8" spans="1:15" ht="13">
      <c r="A8" s="25"/>
      <c r="F8" s="13"/>
      <c r="G8" s="13"/>
      <c r="H8" s="24"/>
      <c r="I8" s="24"/>
      <c r="J8" s="24"/>
    </row>
    <row r="9" spans="1:15" ht="13">
      <c r="A9" s="25"/>
      <c r="F9" s="13"/>
      <c r="G9" s="13"/>
      <c r="H9" s="24"/>
      <c r="I9" s="24"/>
      <c r="J9" s="24"/>
    </row>
    <row r="10" spans="1:15" ht="13">
      <c r="A10" s="25"/>
      <c r="F10" s="13"/>
      <c r="G10" s="13"/>
      <c r="H10" s="24"/>
      <c r="I10" s="24"/>
      <c r="J10" s="24"/>
    </row>
    <row r="11" spans="1:15" ht="13">
      <c r="A11" s="25"/>
      <c r="F11" s="13"/>
      <c r="G11" s="13"/>
      <c r="H11" s="24"/>
      <c r="I11" s="24"/>
      <c r="J11" s="24"/>
    </row>
    <row r="12" spans="1:15" ht="13">
      <c r="A12" s="25"/>
      <c r="F12" s="13"/>
      <c r="G12" s="13"/>
      <c r="H12" s="24"/>
      <c r="I12" s="24"/>
      <c r="J12" s="24"/>
    </row>
    <row r="13" spans="1:15" ht="13">
      <c r="A13" s="25"/>
      <c r="F13" s="13"/>
      <c r="G13" s="13"/>
      <c r="H13" s="24"/>
      <c r="I13" s="24"/>
      <c r="J13" s="24"/>
    </row>
    <row r="14" spans="1:15" ht="13">
      <c r="A14" s="25"/>
      <c r="F14" s="13"/>
      <c r="G14" s="13"/>
      <c r="H14" s="24"/>
      <c r="I14" s="24"/>
      <c r="J14" s="24"/>
    </row>
    <row r="15" spans="1:15" ht="13">
      <c r="A15" s="25"/>
      <c r="F15" s="13"/>
      <c r="G15" s="13"/>
      <c r="H15" s="24"/>
      <c r="I15" s="24"/>
      <c r="J15" s="24"/>
    </row>
    <row r="16" spans="1:15" ht="13">
      <c r="A16" s="25"/>
      <c r="F16" s="13"/>
      <c r="G16" s="13"/>
      <c r="H16" s="24"/>
      <c r="I16" s="24"/>
      <c r="J16" s="24"/>
    </row>
    <row r="17" spans="1:10" ht="13">
      <c r="A17" s="25"/>
      <c r="F17" s="13"/>
      <c r="G17" s="13"/>
      <c r="H17" s="24"/>
      <c r="I17" s="24"/>
      <c r="J17" s="24"/>
    </row>
    <row r="18" spans="1:10" ht="13">
      <c r="A18" s="25"/>
      <c r="F18" s="13"/>
      <c r="G18" s="13"/>
      <c r="H18" s="24"/>
      <c r="I18" s="24"/>
      <c r="J18" s="24"/>
    </row>
    <row r="19" spans="1:10" ht="13">
      <c r="A19" s="25"/>
      <c r="F19" s="13"/>
      <c r="G19" s="13"/>
      <c r="H19" s="24"/>
      <c r="I19" s="24"/>
      <c r="J19" s="24"/>
    </row>
    <row r="20" spans="1:10" ht="13">
      <c r="A20" s="25"/>
      <c r="F20" s="13"/>
      <c r="G20" s="13"/>
      <c r="H20" s="24"/>
      <c r="I20" s="24"/>
      <c r="J20" s="24"/>
    </row>
    <row r="21" spans="1:10" ht="13">
      <c r="A21" s="25"/>
      <c r="F21" s="13"/>
      <c r="G21" s="13"/>
      <c r="H21" s="24"/>
      <c r="I21" s="24"/>
      <c r="J21" s="24"/>
    </row>
    <row r="22" spans="1:10" ht="13">
      <c r="A22" s="25"/>
      <c r="F22" s="13"/>
      <c r="G22" s="13"/>
      <c r="H22" s="24"/>
      <c r="I22" s="24"/>
      <c r="J22" s="24"/>
    </row>
    <row r="23" spans="1:10" ht="13">
      <c r="A23" s="25"/>
      <c r="F23" s="13"/>
      <c r="G23" s="13"/>
      <c r="H23" s="24"/>
      <c r="I23" s="24"/>
      <c r="J23" s="24"/>
    </row>
    <row r="24" spans="1:10" ht="13">
      <c r="A24" s="25"/>
      <c r="F24" s="13"/>
      <c r="G24" s="13"/>
      <c r="H24" s="24"/>
      <c r="I24" s="24"/>
      <c r="J24" s="24"/>
    </row>
    <row r="25" spans="1:10" ht="13">
      <c r="A25" s="25"/>
      <c r="F25" s="13"/>
      <c r="G25" s="13"/>
      <c r="H25" s="24"/>
      <c r="I25" s="24"/>
      <c r="J25" s="24"/>
    </row>
    <row r="26" spans="1:10" ht="13">
      <c r="A26" s="25"/>
      <c r="F26" s="13"/>
      <c r="G26" s="13"/>
      <c r="H26" s="24"/>
      <c r="I26" s="24"/>
      <c r="J26" s="24"/>
    </row>
    <row r="27" spans="1:10" ht="13">
      <c r="A27" s="25"/>
      <c r="F27" s="13"/>
      <c r="G27" s="13"/>
      <c r="H27" s="24"/>
      <c r="I27" s="24"/>
      <c r="J27" s="24"/>
    </row>
    <row r="28" spans="1:10" ht="13">
      <c r="A28" s="25"/>
      <c r="F28" s="13"/>
      <c r="G28" s="13"/>
      <c r="H28" s="24"/>
      <c r="I28" s="24"/>
      <c r="J28" s="24"/>
    </row>
    <row r="29" spans="1:10" ht="13">
      <c r="A29" s="25"/>
      <c r="F29" s="13"/>
      <c r="G29" s="13"/>
      <c r="H29" s="24"/>
      <c r="I29" s="24"/>
      <c r="J29" s="24"/>
    </row>
    <row r="30" spans="1:10" ht="13">
      <c r="A30" s="25"/>
      <c r="F30" s="13"/>
      <c r="G30" s="13"/>
      <c r="H30" s="24"/>
      <c r="I30" s="24"/>
      <c r="J30" s="24"/>
    </row>
    <row r="31" spans="1:10" ht="13">
      <c r="A31" s="25"/>
      <c r="F31" s="13"/>
      <c r="G31" s="13"/>
      <c r="H31" s="24"/>
      <c r="I31" s="24"/>
      <c r="J31" s="24"/>
    </row>
    <row r="32" spans="1:10" ht="13">
      <c r="A32" s="25"/>
      <c r="F32" s="13"/>
      <c r="G32" s="13"/>
      <c r="H32" s="24"/>
      <c r="I32" s="24"/>
      <c r="J32" s="24"/>
    </row>
    <row r="33" spans="1:33" ht="13">
      <c r="A33" s="25"/>
      <c r="F33" s="13"/>
      <c r="G33" s="13"/>
      <c r="H33" s="24"/>
      <c r="I33" s="24"/>
      <c r="J33" s="24"/>
    </row>
    <row r="34" spans="1:33" ht="13">
      <c r="A34" s="25"/>
      <c r="F34" s="13"/>
      <c r="G34" s="13"/>
      <c r="H34" s="24"/>
      <c r="I34" s="24"/>
      <c r="J34" s="24"/>
    </row>
    <row r="35" spans="1:33" ht="13">
      <c r="A35" s="25"/>
      <c r="F35" s="13"/>
      <c r="G35" s="13"/>
      <c r="H35" s="24"/>
      <c r="I35" s="24"/>
      <c r="J35" s="24"/>
    </row>
    <row r="36" spans="1:33" ht="13">
      <c r="A36" s="25"/>
      <c r="F36" s="13"/>
      <c r="G36" s="13"/>
      <c r="H36" s="24"/>
      <c r="I36" s="24"/>
      <c r="J36" s="24"/>
    </row>
    <row r="37" spans="1:33" ht="13">
      <c r="A37" s="25"/>
      <c r="F37" s="13"/>
      <c r="G37" s="13"/>
      <c r="H37" s="24"/>
      <c r="I37" s="24"/>
      <c r="J37" s="24"/>
    </row>
    <row r="38" spans="1:33" ht="13">
      <c r="A38" s="25"/>
      <c r="F38" s="13"/>
      <c r="G38" s="13"/>
      <c r="H38" s="24"/>
      <c r="I38" s="24"/>
      <c r="J38" s="24"/>
    </row>
    <row r="39" spans="1:33" ht="13">
      <c r="A39" s="25"/>
      <c r="F39" s="13"/>
      <c r="G39" s="13"/>
      <c r="H39" s="24"/>
      <c r="I39" s="24"/>
      <c r="J39" s="24"/>
    </row>
    <row r="40" spans="1:33" ht="13">
      <c r="A40" s="25"/>
      <c r="F40" s="13"/>
      <c r="G40" s="13"/>
      <c r="H40" s="24"/>
      <c r="I40" s="24"/>
      <c r="J40" s="24"/>
    </row>
    <row r="41" spans="1:33" ht="13">
      <c r="A41" s="25"/>
      <c r="F41" s="13"/>
      <c r="G41" s="13"/>
      <c r="H41" s="24"/>
      <c r="I41" s="24"/>
      <c r="J41" s="24"/>
    </row>
    <row r="42" spans="1:33" ht="13">
      <c r="A42" s="25"/>
      <c r="F42" s="13"/>
      <c r="G42" s="13"/>
      <c r="H42" s="24"/>
      <c r="I42" s="24"/>
      <c r="J42" s="24"/>
    </row>
    <row r="43" spans="1:33" s="19" customFormat="1" ht="25.5" customHeight="1">
      <c r="A43" s="26"/>
      <c r="B43" s="248" t="s">
        <v>32</v>
      </c>
      <c r="C43" s="249"/>
      <c r="D43" s="249"/>
      <c r="E43" s="249"/>
      <c r="F43" s="249"/>
      <c r="G43" s="249"/>
      <c r="H43" s="249"/>
      <c r="I43" s="250"/>
      <c r="J43" s="248" t="s">
        <v>186</v>
      </c>
      <c r="K43" s="249"/>
      <c r="L43" s="249"/>
      <c r="M43" s="249"/>
      <c r="N43" s="249"/>
      <c r="O43" s="249"/>
      <c r="P43" s="249"/>
      <c r="Q43" s="250"/>
      <c r="R43" s="248" t="s">
        <v>50</v>
      </c>
      <c r="S43" s="249"/>
      <c r="T43" s="249"/>
      <c r="U43" s="249"/>
      <c r="V43" s="249"/>
      <c r="W43" s="249"/>
      <c r="X43" s="249"/>
      <c r="Y43" s="250"/>
      <c r="Z43" s="248" t="s">
        <v>51</v>
      </c>
      <c r="AA43" s="249"/>
      <c r="AB43" s="249"/>
      <c r="AC43" s="249"/>
      <c r="AD43" s="249"/>
      <c r="AE43" s="249"/>
      <c r="AF43" s="249"/>
      <c r="AG43" s="250"/>
    </row>
    <row r="44" spans="1:33" s="16" customFormat="1" ht="112.5" customHeight="1">
      <c r="A44" s="49" t="s">
        <v>58</v>
      </c>
      <c r="B44" s="20" t="s">
        <v>35</v>
      </c>
      <c r="C44" s="20" t="s">
        <v>36</v>
      </c>
      <c r="D44" s="20" t="s">
        <v>46</v>
      </c>
      <c r="E44" s="20" t="s">
        <v>47</v>
      </c>
      <c r="F44" s="20" t="s">
        <v>33</v>
      </c>
      <c r="G44" s="20" t="s">
        <v>34</v>
      </c>
      <c r="H44" s="20" t="s">
        <v>48</v>
      </c>
      <c r="I44" s="20" t="s">
        <v>49</v>
      </c>
      <c r="J44" s="20" t="s">
        <v>35</v>
      </c>
      <c r="K44" s="20" t="s">
        <v>36</v>
      </c>
      <c r="L44" s="20" t="s">
        <v>46</v>
      </c>
      <c r="M44" s="20" t="s">
        <v>47</v>
      </c>
      <c r="N44" s="20" t="s">
        <v>33</v>
      </c>
      <c r="O44" s="20" t="s">
        <v>34</v>
      </c>
      <c r="P44" s="20" t="s">
        <v>48</v>
      </c>
      <c r="Q44" s="20" t="s">
        <v>49</v>
      </c>
      <c r="R44" s="20" t="s">
        <v>35</v>
      </c>
      <c r="S44" s="20" t="s">
        <v>36</v>
      </c>
      <c r="T44" s="20" t="s">
        <v>46</v>
      </c>
      <c r="U44" s="20" t="s">
        <v>47</v>
      </c>
      <c r="V44" s="20" t="s">
        <v>33</v>
      </c>
      <c r="W44" s="20" t="s">
        <v>34</v>
      </c>
      <c r="X44" s="20" t="s">
        <v>48</v>
      </c>
      <c r="Y44" s="20" t="s">
        <v>49</v>
      </c>
      <c r="Z44" s="20" t="s">
        <v>35</v>
      </c>
      <c r="AA44" s="20" t="s">
        <v>36</v>
      </c>
      <c r="AB44" s="20" t="s">
        <v>46</v>
      </c>
      <c r="AC44" s="20" t="s">
        <v>47</v>
      </c>
      <c r="AD44" s="20" t="s">
        <v>33</v>
      </c>
      <c r="AE44" s="20" t="s">
        <v>34</v>
      </c>
      <c r="AF44" s="20" t="s">
        <v>48</v>
      </c>
      <c r="AG44" s="20" t="s">
        <v>49</v>
      </c>
    </row>
    <row r="45" spans="1:33" ht="13.5">
      <c r="A45" s="27">
        <v>-15</v>
      </c>
      <c r="B45" s="43">
        <v>0</v>
      </c>
      <c r="C45" s="43">
        <v>2665.6679690000001</v>
      </c>
      <c r="D45" s="43">
        <v>1.4112</v>
      </c>
      <c r="E45" s="43">
        <v>2669.1721189999998</v>
      </c>
      <c r="F45" s="45">
        <v>0</v>
      </c>
      <c r="G45" s="45">
        <v>2726.1120609999998</v>
      </c>
      <c r="H45" s="43">
        <v>1.4112</v>
      </c>
      <c r="I45" s="43">
        <v>2691.0720209999999</v>
      </c>
      <c r="J45" s="43"/>
      <c r="K45" s="43"/>
      <c r="L45" s="43"/>
      <c r="M45" s="43"/>
      <c r="N45" s="43"/>
      <c r="O45" s="45"/>
      <c r="P45" s="45"/>
      <c r="Q45" s="46"/>
      <c r="R45" s="43"/>
      <c r="S45" s="43"/>
      <c r="T45" s="43"/>
      <c r="U45" s="43"/>
      <c r="V45" s="45"/>
      <c r="W45" s="45"/>
      <c r="X45" s="45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7">
        <v>-14</v>
      </c>
      <c r="B46" s="43">
        <v>7.056</v>
      </c>
      <c r="C46" s="43">
        <v>3168.491943</v>
      </c>
      <c r="D46" s="43">
        <v>14.112</v>
      </c>
      <c r="E46" s="43">
        <v>3174.6240229999999</v>
      </c>
      <c r="F46" s="45">
        <v>16.934401000000001</v>
      </c>
      <c r="G46" s="45">
        <v>3256.0920409999999</v>
      </c>
      <c r="H46" s="43">
        <v>14.112</v>
      </c>
      <c r="I46" s="43">
        <v>3231.5639649999998</v>
      </c>
      <c r="J46" s="43">
        <v>2.4695999999999998</v>
      </c>
      <c r="K46" s="43">
        <v>2895.6563599000001</v>
      </c>
      <c r="L46" s="43">
        <v>4.8564800000000004</v>
      </c>
      <c r="M46" s="43">
        <v>2801.0802853999999</v>
      </c>
      <c r="N46" s="43">
        <v>6.9270403500000004</v>
      </c>
      <c r="O46" s="43">
        <v>2966.6050540000001</v>
      </c>
      <c r="P46" s="43">
        <v>6.8564800000000004</v>
      </c>
      <c r="Q46" s="43">
        <v>2887.2442013999998</v>
      </c>
      <c r="R46" s="43"/>
      <c r="S46" s="43"/>
      <c r="T46" s="43"/>
      <c r="U46" s="43"/>
      <c r="V46" s="45"/>
      <c r="W46" s="45"/>
      <c r="X46" s="45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7">
        <v>-13</v>
      </c>
      <c r="B47" s="43">
        <v>40.924801000000002</v>
      </c>
      <c r="C47" s="43">
        <v>3603.8640140000002</v>
      </c>
      <c r="D47" s="43">
        <v>43.747199999999999</v>
      </c>
      <c r="E47" s="43">
        <v>3608.2438959999999</v>
      </c>
      <c r="F47" s="45">
        <v>55.036799999999999</v>
      </c>
      <c r="G47" s="45">
        <v>3752.7839359999998</v>
      </c>
      <c r="H47" s="43">
        <v>86.083198999999993</v>
      </c>
      <c r="I47" s="43">
        <v>3715.1159670000002</v>
      </c>
      <c r="J47" s="43">
        <v>14.910080349999999</v>
      </c>
      <c r="K47" s="43">
        <v>3284.8721678500001</v>
      </c>
      <c r="L47" s="43">
        <v>24.48432</v>
      </c>
      <c r="M47" s="43">
        <v>3321.39097855</v>
      </c>
      <c r="N47" s="43">
        <v>28.270240650000002</v>
      </c>
      <c r="O47" s="43">
        <v>3394.9342042500002</v>
      </c>
      <c r="P47" s="43">
        <v>44.301919650000002</v>
      </c>
      <c r="Q47" s="43">
        <v>3379.8071657</v>
      </c>
      <c r="R47" s="43"/>
      <c r="S47" s="43"/>
      <c r="T47" s="43"/>
      <c r="U47" s="43"/>
      <c r="V47" s="45"/>
      <c r="W47" s="45"/>
      <c r="X47" s="45"/>
      <c r="Y47" s="45"/>
      <c r="Z47" s="43"/>
      <c r="AA47" s="43"/>
      <c r="AB47" s="43"/>
      <c r="AC47" s="43"/>
      <c r="AD47" s="45"/>
      <c r="AE47" s="45"/>
      <c r="AF47" s="45"/>
      <c r="AG47" s="45"/>
    </row>
    <row r="48" spans="1:33">
      <c r="A48" s="27">
        <v>-12</v>
      </c>
      <c r="B48" s="43">
        <v>122.774399</v>
      </c>
      <c r="C48" s="43">
        <v>4005.0720209999999</v>
      </c>
      <c r="D48" s="43">
        <v>122.774399</v>
      </c>
      <c r="E48" s="43">
        <v>3971.7839359999998</v>
      </c>
      <c r="F48" s="45">
        <v>203.21279899999999</v>
      </c>
      <c r="G48" s="45">
        <v>4209.1801759999998</v>
      </c>
      <c r="H48" s="43">
        <v>285.062408</v>
      </c>
      <c r="I48" s="43">
        <v>4175.0161129999997</v>
      </c>
      <c r="J48" s="43">
        <v>77.572160299999993</v>
      </c>
      <c r="K48" s="43">
        <v>3751.2868164500001</v>
      </c>
      <c r="L48" s="43">
        <v>81.406719649999999</v>
      </c>
      <c r="M48" s="43">
        <v>3721.4829100000002</v>
      </c>
      <c r="N48" s="43">
        <v>102.89839965</v>
      </c>
      <c r="O48" s="43">
        <v>3913.5226200000002</v>
      </c>
      <c r="P48" s="43">
        <v>139.72592215</v>
      </c>
      <c r="Q48" s="43">
        <v>3911.0810181000002</v>
      </c>
      <c r="R48" s="43"/>
      <c r="S48" s="43"/>
      <c r="T48" s="43"/>
      <c r="U48" s="43"/>
      <c r="V48" s="45"/>
      <c r="W48" s="45"/>
      <c r="X48" s="45"/>
      <c r="Y48" s="45"/>
      <c r="Z48" s="43"/>
      <c r="AA48" s="43"/>
      <c r="AB48" s="43"/>
      <c r="AC48" s="43"/>
      <c r="AD48" s="45"/>
      <c r="AE48" s="45"/>
      <c r="AF48" s="45"/>
      <c r="AG48" s="45"/>
    </row>
    <row r="49" spans="1:33">
      <c r="A49" s="27">
        <v>-11</v>
      </c>
      <c r="B49" s="43">
        <v>285.062408</v>
      </c>
      <c r="C49" s="43">
        <v>4448.328125</v>
      </c>
      <c r="D49" s="43">
        <v>317.51998900000001</v>
      </c>
      <c r="E49" s="43">
        <v>4415.9160160000001</v>
      </c>
      <c r="F49" s="45">
        <v>536.25598100000002</v>
      </c>
      <c r="G49" s="45">
        <v>4669.9560549999997</v>
      </c>
      <c r="H49" s="43">
        <v>635.03997800000002</v>
      </c>
      <c r="I49" s="43">
        <v>4638.419922</v>
      </c>
      <c r="J49" s="43">
        <v>161.57520215</v>
      </c>
      <c r="K49" s="43">
        <v>4172.2116574000001</v>
      </c>
      <c r="L49" s="43">
        <v>189.93535549999999</v>
      </c>
      <c r="M49" s="43">
        <v>4085.2301640000001</v>
      </c>
      <c r="N49" s="43">
        <v>278.7779127</v>
      </c>
      <c r="O49" s="43">
        <v>4385.4517336500003</v>
      </c>
      <c r="P49" s="43">
        <v>453.55455749999999</v>
      </c>
      <c r="Q49" s="43">
        <v>4379.2074461499997</v>
      </c>
      <c r="R49" s="43"/>
      <c r="S49" s="43"/>
      <c r="T49" s="43"/>
      <c r="U49" s="43"/>
      <c r="V49" s="45"/>
      <c r="W49" s="45"/>
      <c r="X49" s="45"/>
      <c r="Y49" s="45"/>
      <c r="Z49" s="43"/>
      <c r="AA49" s="43"/>
      <c r="AB49" s="43"/>
      <c r="AC49" s="43"/>
      <c r="AD49" s="45"/>
      <c r="AE49" s="45"/>
      <c r="AF49" s="45"/>
      <c r="AG49" s="45"/>
    </row>
    <row r="50" spans="1:33">
      <c r="A50" s="27">
        <v>-10</v>
      </c>
      <c r="B50" s="43">
        <v>546.13439900000003</v>
      </c>
      <c r="C50" s="43">
        <v>4911.7319340000004</v>
      </c>
      <c r="D50" s="43">
        <v>629.39520300000004</v>
      </c>
      <c r="E50" s="43">
        <v>4853.0400390000004</v>
      </c>
      <c r="F50" s="45">
        <v>1114.8480219999999</v>
      </c>
      <c r="G50" s="45">
        <v>5284.908203</v>
      </c>
      <c r="H50" s="43">
        <v>1251.734375</v>
      </c>
      <c r="I50" s="43">
        <v>5177.1601559999999</v>
      </c>
      <c r="J50" s="43">
        <v>365.43760485000001</v>
      </c>
      <c r="K50" s="43">
        <v>4611.51945815</v>
      </c>
      <c r="L50" s="43">
        <v>449.67631390000003</v>
      </c>
      <c r="M50" s="43">
        <v>4527.9094240499999</v>
      </c>
      <c r="N50" s="43">
        <v>743.76319535000005</v>
      </c>
      <c r="O50" s="43">
        <v>4886.1893067999999</v>
      </c>
      <c r="P50" s="43">
        <v>818.88301694999996</v>
      </c>
      <c r="Q50" s="43">
        <v>4902.9790039</v>
      </c>
      <c r="R50" s="43"/>
      <c r="S50" s="43"/>
      <c r="T50" s="43"/>
      <c r="U50" s="43"/>
      <c r="V50" s="45"/>
      <c r="W50" s="45"/>
      <c r="X50" s="45"/>
      <c r="Y50" s="45"/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7">
        <v>-9</v>
      </c>
      <c r="B51" s="43">
        <v>959.61602800000003</v>
      </c>
      <c r="C51" s="43">
        <v>5413.6801759999998</v>
      </c>
      <c r="D51" s="43">
        <v>1079.5679929999999</v>
      </c>
      <c r="E51" s="43">
        <v>5358.4921880000002</v>
      </c>
      <c r="F51" s="45">
        <v>1962.9792480000001</v>
      </c>
      <c r="G51" s="45">
        <v>5960.3041990000002</v>
      </c>
      <c r="H51" s="43">
        <v>2077.2863769999999</v>
      </c>
      <c r="I51" s="43">
        <v>5895.4799800000001</v>
      </c>
      <c r="J51" s="43">
        <v>651.85296915000004</v>
      </c>
      <c r="K51" s="43">
        <v>5116.4138186999999</v>
      </c>
      <c r="L51" s="43">
        <v>743.95567949999997</v>
      </c>
      <c r="M51" s="43">
        <v>5038.9482911499999</v>
      </c>
      <c r="N51" s="43">
        <v>1320.6939511</v>
      </c>
      <c r="O51" s="43">
        <v>5537.2968016000004</v>
      </c>
      <c r="P51" s="43">
        <v>1583.6775757</v>
      </c>
      <c r="Q51" s="43">
        <v>5358.5720944000004</v>
      </c>
      <c r="R51" s="43"/>
      <c r="S51" s="43"/>
      <c r="T51" s="43"/>
      <c r="U51" s="43"/>
      <c r="V51" s="45"/>
      <c r="W51" s="45"/>
      <c r="X51" s="45"/>
      <c r="Y51" s="46"/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7">
        <v>-8</v>
      </c>
      <c r="B52" s="43">
        <v>1408.377563</v>
      </c>
      <c r="C52" s="43">
        <v>5986.5839839999999</v>
      </c>
      <c r="D52" s="43">
        <v>1580.5439449999999</v>
      </c>
      <c r="E52" s="43">
        <v>5875.3320309999999</v>
      </c>
      <c r="F52" s="45">
        <v>2895.782471</v>
      </c>
      <c r="G52" s="45">
        <v>6780.2402339999999</v>
      </c>
      <c r="H52" s="43">
        <v>3043.9584960000002</v>
      </c>
      <c r="I52" s="43">
        <v>6704.9038090000004</v>
      </c>
      <c r="J52" s="43">
        <v>1071.6825652499999</v>
      </c>
      <c r="K52" s="43">
        <v>5623.1965087999997</v>
      </c>
      <c r="L52" s="43">
        <v>1247.9095761999999</v>
      </c>
      <c r="M52" s="43">
        <v>5509.3861330500004</v>
      </c>
      <c r="N52" s="43">
        <v>2207.4603760499999</v>
      </c>
      <c r="O52" s="43">
        <v>6366.2818112499999</v>
      </c>
      <c r="P52" s="43">
        <v>2453.6216186500001</v>
      </c>
      <c r="Q52" s="43">
        <v>6062.7783201499997</v>
      </c>
      <c r="R52" s="43"/>
      <c r="S52" s="43"/>
      <c r="T52" s="43"/>
      <c r="U52" s="43"/>
      <c r="V52" s="45"/>
      <c r="W52" s="45"/>
      <c r="X52" s="45"/>
      <c r="Y52" s="46"/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7">
        <v>-7</v>
      </c>
      <c r="B53" s="43">
        <v>1977.091187</v>
      </c>
      <c r="C53" s="43">
        <v>6442.1040039999998</v>
      </c>
      <c r="D53" s="43">
        <v>2164.7807619999999</v>
      </c>
      <c r="E53" s="43">
        <v>6449.9877930000002</v>
      </c>
      <c r="F53" s="45">
        <v>3892.0895999999998</v>
      </c>
      <c r="G53" s="45">
        <v>7460.8920900000003</v>
      </c>
      <c r="H53" s="43">
        <v>4106.591797</v>
      </c>
      <c r="I53" s="43">
        <v>7417.091797</v>
      </c>
      <c r="J53" s="43">
        <v>1632.4273314</v>
      </c>
      <c r="K53" s="43">
        <v>6141.0159910000002</v>
      </c>
      <c r="L53" s="43">
        <v>1762.02683095</v>
      </c>
      <c r="M53" s="43">
        <v>6154.4615476999998</v>
      </c>
      <c r="N53" s="43">
        <v>3200.4899661499999</v>
      </c>
      <c r="O53" s="43">
        <v>7109.4683836000004</v>
      </c>
      <c r="P53" s="43">
        <v>3331.8801513499998</v>
      </c>
      <c r="Q53" s="43">
        <v>6948.1696048000003</v>
      </c>
      <c r="R53" s="43"/>
      <c r="S53" s="43"/>
      <c r="T53" s="43"/>
      <c r="U53" s="43"/>
      <c r="V53" s="45"/>
      <c r="W53" s="45"/>
      <c r="X53" s="45"/>
      <c r="Y53" s="46"/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7">
        <v>-6</v>
      </c>
      <c r="B54" s="43">
        <v>2576.851318</v>
      </c>
      <c r="C54" s="43">
        <v>6937.0439450000003</v>
      </c>
      <c r="D54" s="43">
        <v>2784.297607</v>
      </c>
      <c r="E54" s="43">
        <v>6928.2841799999997</v>
      </c>
      <c r="F54" s="45">
        <v>4936.3774409999996</v>
      </c>
      <c r="G54" s="45">
        <v>7934.8081050000001</v>
      </c>
      <c r="H54" s="43">
        <v>5063.3857420000004</v>
      </c>
      <c r="I54" s="43">
        <v>7972.4760740000002</v>
      </c>
      <c r="J54" s="43">
        <v>2182.00723285</v>
      </c>
      <c r="K54" s="43">
        <v>6640.3329833500002</v>
      </c>
      <c r="L54" s="43">
        <v>2456.6116577500002</v>
      </c>
      <c r="M54" s="43">
        <v>6574.3915284499999</v>
      </c>
      <c r="N54" s="43">
        <v>4355.5903443500001</v>
      </c>
      <c r="O54" s="43">
        <v>7594.7626952500004</v>
      </c>
      <c r="P54" s="43">
        <v>4522.4696777500003</v>
      </c>
      <c r="Q54" s="43">
        <v>7528.4762939499997</v>
      </c>
      <c r="R54" s="43"/>
      <c r="S54" s="43"/>
      <c r="T54" s="43"/>
      <c r="U54" s="43"/>
      <c r="V54" s="45"/>
      <c r="W54" s="45"/>
      <c r="X54" s="45"/>
      <c r="Y54" s="46"/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7">
        <v>-5</v>
      </c>
      <c r="B55" s="43">
        <v>3110.2849120000001</v>
      </c>
      <c r="C55" s="43">
        <v>7329.4921880000002</v>
      </c>
      <c r="D55" s="43">
        <v>3378.4128420000002</v>
      </c>
      <c r="E55" s="43">
        <v>7355.7719729999999</v>
      </c>
      <c r="F55" s="45">
        <v>6007.4785160000001</v>
      </c>
      <c r="G55" s="45">
        <v>8282.5800780000009</v>
      </c>
      <c r="H55" s="43">
        <v>6123.1967770000001</v>
      </c>
      <c r="I55" s="43">
        <v>8295.7197269999997</v>
      </c>
      <c r="J55" s="43">
        <v>2805.5530758999998</v>
      </c>
      <c r="K55" s="43">
        <v>7097.40083005</v>
      </c>
      <c r="L55" s="43">
        <v>2961.2379392500002</v>
      </c>
      <c r="M55" s="43">
        <v>7070.9049075499997</v>
      </c>
      <c r="N55" s="43">
        <v>5393.2628172499999</v>
      </c>
      <c r="O55" s="43">
        <v>8090.5282955499997</v>
      </c>
      <c r="P55" s="43">
        <v>5499.3196042500003</v>
      </c>
      <c r="Q55" s="43">
        <v>8039.6113525500004</v>
      </c>
      <c r="R55" s="43"/>
      <c r="S55" s="43"/>
      <c r="T55" s="43"/>
      <c r="U55" s="43"/>
      <c r="V55" s="45"/>
      <c r="W55" s="45"/>
      <c r="X55" s="45"/>
      <c r="Y55" s="46"/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7">
        <v>-4</v>
      </c>
      <c r="B56" s="43">
        <v>3707.2224120000001</v>
      </c>
      <c r="C56" s="43">
        <v>7683.3959960000002</v>
      </c>
      <c r="D56" s="43">
        <v>3947.1264649999998</v>
      </c>
      <c r="E56" s="43">
        <v>7713.1801759999998</v>
      </c>
      <c r="F56" s="45">
        <v>7101.158203</v>
      </c>
      <c r="G56" s="45">
        <v>8488.4404300000006</v>
      </c>
      <c r="H56" s="43">
        <v>7373.5200199999999</v>
      </c>
      <c r="I56" s="43">
        <v>8500.7041019999997</v>
      </c>
      <c r="J56" s="43">
        <v>3265.213037</v>
      </c>
      <c r="K56" s="43">
        <v>7485.3585208000004</v>
      </c>
      <c r="L56" s="43">
        <v>3534.46261005</v>
      </c>
      <c r="M56" s="43">
        <v>7438.8648440500001</v>
      </c>
      <c r="N56" s="43">
        <v>6390.2664064500004</v>
      </c>
      <c r="O56" s="43">
        <v>8328.6312011999999</v>
      </c>
      <c r="P56" s="43">
        <v>6454.8099120500001</v>
      </c>
      <c r="Q56" s="43">
        <v>8357.4642582500001</v>
      </c>
      <c r="R56" s="43"/>
      <c r="S56" s="43"/>
      <c r="T56" s="43"/>
      <c r="U56" s="43"/>
      <c r="V56" s="45"/>
      <c r="W56" s="45"/>
      <c r="X56" s="45"/>
      <c r="Y56" s="46"/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7">
        <v>-3</v>
      </c>
      <c r="B57" s="43">
        <v>4254.7680659999996</v>
      </c>
      <c r="C57" s="43">
        <v>7916.4121089999999</v>
      </c>
      <c r="D57" s="43">
        <v>4569.4658200000003</v>
      </c>
      <c r="E57" s="43">
        <v>7989.1201170000004</v>
      </c>
      <c r="F57" s="45">
        <v>8381.1171880000002</v>
      </c>
      <c r="G57" s="45">
        <v>8614.5839840000008</v>
      </c>
      <c r="H57" s="43">
        <v>8633.7216800000006</v>
      </c>
      <c r="I57" s="43">
        <v>8632.1035159999992</v>
      </c>
      <c r="J57" s="43">
        <v>3877.8633909</v>
      </c>
      <c r="K57" s="43">
        <v>7777.95163555</v>
      </c>
      <c r="L57" s="43">
        <v>4208.9452392499998</v>
      </c>
      <c r="M57" s="43">
        <v>7821.7591553499997</v>
      </c>
      <c r="N57" s="43">
        <v>7400.1438477499996</v>
      </c>
      <c r="O57" s="43">
        <v>8523.5906739000002</v>
      </c>
      <c r="P57" s="43">
        <v>7840.5906009999999</v>
      </c>
      <c r="Q57" s="43">
        <v>8532.6938969000003</v>
      </c>
      <c r="R57" s="43"/>
      <c r="S57" s="43"/>
      <c r="T57" s="43"/>
      <c r="U57" s="43"/>
      <c r="V57" s="45"/>
      <c r="W57" s="45"/>
      <c r="X57" s="45"/>
      <c r="Y57" s="46"/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7">
        <v>-2</v>
      </c>
      <c r="B58" s="43">
        <v>4826.3041990000002</v>
      </c>
      <c r="C58" s="43">
        <v>8160.8159180000002</v>
      </c>
      <c r="D58" s="43">
        <v>4987.1806640000004</v>
      </c>
      <c r="E58" s="43">
        <v>8203.7402340000008</v>
      </c>
      <c r="F58" s="45">
        <v>9749.9804690000001</v>
      </c>
      <c r="G58" s="45">
        <v>8669.7724610000005</v>
      </c>
      <c r="H58" s="43">
        <v>10056.210938</v>
      </c>
      <c r="I58" s="43">
        <v>8691.671875</v>
      </c>
      <c r="J58" s="43">
        <v>4516.80571255</v>
      </c>
      <c r="K58" s="43">
        <v>8030.9534421500002</v>
      </c>
      <c r="L58" s="43">
        <v>4687.6660154000001</v>
      </c>
      <c r="M58" s="43">
        <v>8092.2371579500004</v>
      </c>
      <c r="N58" s="43">
        <v>8775.2193363499991</v>
      </c>
      <c r="O58" s="43">
        <v>8641.8999509500009</v>
      </c>
      <c r="P58" s="43">
        <v>9200.5929202999996</v>
      </c>
      <c r="Q58" s="43">
        <v>8658.9524416500008</v>
      </c>
      <c r="R58" s="43"/>
      <c r="S58" s="43"/>
      <c r="T58" s="43"/>
      <c r="U58" s="43"/>
      <c r="V58" s="45"/>
      <c r="W58" s="45"/>
      <c r="X58" s="45"/>
      <c r="Y58" s="46"/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7">
        <v>-1</v>
      </c>
      <c r="B59" s="43">
        <v>5301.8784180000002</v>
      </c>
      <c r="C59" s="43">
        <v>8339.5195309999999</v>
      </c>
      <c r="D59" s="43">
        <v>5475.4560549999997</v>
      </c>
      <c r="E59" s="43">
        <v>8351.7841800000006</v>
      </c>
      <c r="F59" s="45">
        <v>11028.528319999999</v>
      </c>
      <c r="G59" s="45">
        <v>8717.9521480000003</v>
      </c>
      <c r="H59" s="43">
        <v>11354.515625</v>
      </c>
      <c r="I59" s="43">
        <v>8728.4638670000004</v>
      </c>
      <c r="J59" s="43">
        <v>4927.7551756499997</v>
      </c>
      <c r="K59" s="43">
        <v>8203.3621825499995</v>
      </c>
      <c r="L59" s="43">
        <v>5117.07705085</v>
      </c>
      <c r="M59" s="43">
        <v>8267.5556151000001</v>
      </c>
      <c r="N59" s="43">
        <v>10040.472216849999</v>
      </c>
      <c r="O59" s="43">
        <v>8693.6353514500006</v>
      </c>
      <c r="P59" s="43">
        <v>10355.617578449999</v>
      </c>
      <c r="Q59" s="43">
        <v>8704.5490721999995</v>
      </c>
      <c r="R59" s="43"/>
      <c r="S59" s="43"/>
      <c r="T59" s="43"/>
      <c r="U59" s="43"/>
      <c r="V59" s="45"/>
      <c r="W59" s="45"/>
      <c r="X59" s="45"/>
      <c r="Y59" s="46"/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7">
        <v>0</v>
      </c>
      <c r="B60" s="43">
        <v>5768.9858400000003</v>
      </c>
      <c r="C60" s="43">
        <v>8455.1523440000001</v>
      </c>
      <c r="D60" s="43">
        <v>6015.9458009999998</v>
      </c>
      <c r="E60" s="43">
        <v>8481.4316409999992</v>
      </c>
      <c r="F60" s="45">
        <v>12185.711914</v>
      </c>
      <c r="G60" s="45">
        <v>8738.0996090000008</v>
      </c>
      <c r="H60" s="45">
        <v>12435.494140999999</v>
      </c>
      <c r="I60" s="46">
        <v>8742.4804690000001</v>
      </c>
      <c r="J60" s="43">
        <v>5510.3660157000004</v>
      </c>
      <c r="K60" s="43">
        <v>8380.9910155500002</v>
      </c>
      <c r="L60" s="43">
        <v>5591.6274660999998</v>
      </c>
      <c r="M60" s="43">
        <v>8386.1607913499993</v>
      </c>
      <c r="N60" s="43">
        <v>11382.5425779</v>
      </c>
      <c r="O60" s="43">
        <v>8726.0037593500001</v>
      </c>
      <c r="P60" s="43">
        <v>11680.8581056</v>
      </c>
      <c r="Q60" s="43">
        <v>8735.3696777000005</v>
      </c>
      <c r="R60" s="43"/>
      <c r="S60" s="43"/>
      <c r="T60" s="43"/>
      <c r="U60" s="43"/>
      <c r="V60" s="45"/>
      <c r="W60" s="45"/>
      <c r="X60" s="45"/>
      <c r="Y60" s="46"/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7">
        <v>1</v>
      </c>
      <c r="B61" s="43">
        <v>6253.0273440000001</v>
      </c>
      <c r="C61" s="43">
        <v>8544.5039059999999</v>
      </c>
      <c r="D61" s="43">
        <v>6526.7998049999997</v>
      </c>
      <c r="E61" s="43">
        <v>8528.7363280000009</v>
      </c>
      <c r="F61" s="45">
        <v>13039.488281</v>
      </c>
      <c r="G61" s="45">
        <v>8755.6201170000004</v>
      </c>
      <c r="H61" s="45">
        <v>13138.272461</v>
      </c>
      <c r="I61" s="46">
        <v>8754.7441409999992</v>
      </c>
      <c r="J61" s="43">
        <v>5961.4003664000002</v>
      </c>
      <c r="K61" s="43">
        <v>8476.4253907000002</v>
      </c>
      <c r="L61" s="43">
        <v>6264.7447024000003</v>
      </c>
      <c r="M61" s="43">
        <v>8500.9882814499997</v>
      </c>
      <c r="N61" s="43">
        <v>12380.53364245</v>
      </c>
      <c r="O61" s="43">
        <v>8743.2317867999991</v>
      </c>
      <c r="P61" s="43">
        <v>12771.466553</v>
      </c>
      <c r="Q61" s="43">
        <v>8746.7727541999993</v>
      </c>
      <c r="R61" s="43"/>
      <c r="S61" s="43"/>
      <c r="T61" s="43"/>
      <c r="U61" s="43"/>
      <c r="V61" s="45"/>
      <c r="W61" s="45"/>
      <c r="X61" s="45"/>
      <c r="Y61" s="46"/>
      <c r="Z61" s="43"/>
      <c r="AA61" s="43"/>
      <c r="AB61" s="43"/>
      <c r="AC61" s="43"/>
      <c r="AD61" s="45"/>
      <c r="AE61" s="45"/>
      <c r="AF61" s="45"/>
      <c r="AG61" s="46"/>
    </row>
    <row r="62" spans="1:33" ht="13.5">
      <c r="A62" s="27">
        <v>2</v>
      </c>
      <c r="B62" s="43">
        <v>6793.5166019999997</v>
      </c>
      <c r="C62" s="43">
        <v>8603.1962889999995</v>
      </c>
      <c r="D62" s="43">
        <v>7077.1679690000001</v>
      </c>
      <c r="E62" s="43">
        <v>8614.5839840000008</v>
      </c>
      <c r="F62" s="45">
        <v>13599.734375</v>
      </c>
      <c r="G62" s="45">
        <v>8756.4960940000001</v>
      </c>
      <c r="H62" s="45">
        <v>13688.639648</v>
      </c>
      <c r="I62" s="46">
        <v>8758.2480469999991</v>
      </c>
      <c r="J62" s="43">
        <v>6442.1985843000002</v>
      </c>
      <c r="K62" s="43">
        <v>8561.0462400500001</v>
      </c>
      <c r="L62" s="43">
        <v>6705.4286623999997</v>
      </c>
      <c r="M62" s="43">
        <v>8558.7830075999991</v>
      </c>
      <c r="N62" s="43">
        <v>13220.5744139</v>
      </c>
      <c r="O62" s="43">
        <v>8755.9267089500008</v>
      </c>
      <c r="P62" s="43">
        <v>13292.900976450001</v>
      </c>
      <c r="Q62" s="43">
        <v>8755.9705080999993</v>
      </c>
      <c r="R62" s="43"/>
      <c r="S62" s="43"/>
      <c r="T62" s="43"/>
      <c r="U62" s="43"/>
      <c r="V62" s="45"/>
      <c r="W62" s="45"/>
      <c r="X62" s="45"/>
      <c r="Y62" s="46"/>
      <c r="Z62" s="43"/>
      <c r="AA62" s="43"/>
      <c r="AB62" s="43"/>
      <c r="AC62" s="43"/>
      <c r="AD62" s="45"/>
      <c r="AE62" s="45"/>
      <c r="AF62" s="45"/>
      <c r="AG62" s="46"/>
    </row>
    <row r="63" spans="1:33" ht="13.5">
      <c r="A63" s="27">
        <v>3</v>
      </c>
      <c r="B63" s="43">
        <v>7297.3154299999997</v>
      </c>
      <c r="C63" s="43">
        <v>8653.1279300000006</v>
      </c>
      <c r="D63" s="43">
        <v>7580.9663090000004</v>
      </c>
      <c r="E63" s="43">
        <v>8653.1279300000006</v>
      </c>
      <c r="F63" s="45">
        <v>13869.273438</v>
      </c>
      <c r="G63" s="45">
        <v>8759.1240230000003</v>
      </c>
      <c r="H63" s="45">
        <v>13913.020508</v>
      </c>
      <c r="I63" s="46">
        <v>8759.1240230000003</v>
      </c>
      <c r="J63" s="43">
        <v>7039.8461918000003</v>
      </c>
      <c r="K63" s="43">
        <v>8620.6723633500005</v>
      </c>
      <c r="L63" s="43">
        <v>7201.4973879999998</v>
      </c>
      <c r="M63" s="43">
        <v>8630.0743650999993</v>
      </c>
      <c r="N63" s="43">
        <v>13696.07304705</v>
      </c>
      <c r="O63" s="43">
        <v>8757.4158691499997</v>
      </c>
      <c r="P63" s="43">
        <v>13750.172949</v>
      </c>
      <c r="Q63" s="43">
        <v>8758.5546386000005</v>
      </c>
      <c r="R63" s="43"/>
      <c r="S63" s="43"/>
      <c r="T63" s="43"/>
      <c r="U63" s="43"/>
      <c r="V63" s="45"/>
      <c r="W63" s="45"/>
      <c r="X63" s="45"/>
      <c r="Y63" s="46"/>
      <c r="Z63" s="43"/>
      <c r="AA63" s="43"/>
      <c r="AB63" s="43"/>
      <c r="AC63" s="43"/>
      <c r="AD63" s="45"/>
      <c r="AE63" s="45"/>
      <c r="AF63" s="45"/>
      <c r="AG63" s="46"/>
    </row>
    <row r="64" spans="1:33" ht="13.5">
      <c r="A64" s="27">
        <v>4</v>
      </c>
      <c r="B64" s="43">
        <v>7932.3549800000001</v>
      </c>
      <c r="C64" s="43">
        <v>8690.7958980000003</v>
      </c>
      <c r="D64" s="43">
        <v>8204.7167969999991</v>
      </c>
      <c r="E64" s="43">
        <v>8688.1679690000001</v>
      </c>
      <c r="F64" s="45">
        <v>13987.814453000001</v>
      </c>
      <c r="G64" s="45">
        <v>8759.1240230000003</v>
      </c>
      <c r="H64" s="45">
        <v>14031.561523</v>
      </c>
      <c r="I64" s="46">
        <v>8760</v>
      </c>
      <c r="J64" s="43">
        <v>7527.5792725000001</v>
      </c>
      <c r="K64" s="43">
        <v>8661.3117187999997</v>
      </c>
      <c r="L64" s="43">
        <v>7873.2789798000003</v>
      </c>
      <c r="M64" s="43">
        <v>8664.39194365</v>
      </c>
      <c r="N64" s="43">
        <v>13912.76279325</v>
      </c>
      <c r="O64" s="43">
        <v>8759.1240230000003</v>
      </c>
      <c r="P64" s="43">
        <v>13965.509863249999</v>
      </c>
      <c r="Q64" s="43">
        <v>8759.4306149500007</v>
      </c>
      <c r="R64" s="43"/>
      <c r="S64" s="43"/>
      <c r="T64" s="43"/>
      <c r="U64" s="43"/>
      <c r="V64" s="45"/>
      <c r="W64" s="45"/>
      <c r="X64" s="45"/>
      <c r="Y64" s="46"/>
      <c r="Z64" s="43"/>
      <c r="AA64" s="43"/>
      <c r="AB64" s="43"/>
      <c r="AC64" s="43"/>
      <c r="AD64" s="45"/>
      <c r="AE64" s="45"/>
      <c r="AF64" s="45"/>
      <c r="AG64" s="46"/>
    </row>
    <row r="65" spans="1:33" ht="13.5">
      <c r="A65" s="27">
        <v>5</v>
      </c>
      <c r="B65" s="43">
        <v>8525.0595699999994</v>
      </c>
      <c r="C65" s="43">
        <v>8715.3242190000001</v>
      </c>
      <c r="D65" s="43">
        <v>8907.4941409999992</v>
      </c>
      <c r="E65" s="43">
        <v>8717.0761719999991</v>
      </c>
      <c r="F65" s="45">
        <v>14068.252930000001</v>
      </c>
      <c r="G65" s="45">
        <v>8759.1240230000003</v>
      </c>
      <c r="H65" s="45">
        <v>14071.075194999999</v>
      </c>
      <c r="I65" s="46">
        <v>8760</v>
      </c>
      <c r="J65" s="43">
        <v>8167.8015864999998</v>
      </c>
      <c r="K65" s="43">
        <v>8697.3808103499996</v>
      </c>
      <c r="L65" s="43">
        <v>8348.6888674000002</v>
      </c>
      <c r="M65" s="43">
        <v>8701.2858400500008</v>
      </c>
      <c r="N65" s="43">
        <v>14024.967919950001</v>
      </c>
      <c r="O65" s="43">
        <v>8759.1240230000003</v>
      </c>
      <c r="P65" s="43">
        <v>14050.3913082</v>
      </c>
      <c r="Q65" s="43">
        <v>8760</v>
      </c>
      <c r="R65" s="43"/>
      <c r="S65" s="43"/>
      <c r="T65" s="43"/>
      <c r="U65" s="43"/>
      <c r="V65" s="45"/>
      <c r="W65" s="45"/>
      <c r="X65" s="45"/>
      <c r="Y65" s="46"/>
      <c r="Z65" s="43"/>
      <c r="AA65" s="43"/>
      <c r="AB65" s="43"/>
      <c r="AC65" s="43"/>
      <c r="AD65" s="45"/>
      <c r="AE65" s="45"/>
      <c r="AF65" s="45"/>
      <c r="AG65" s="46"/>
    </row>
    <row r="66" spans="1:33" ht="13.5">
      <c r="A66" s="27">
        <v>6</v>
      </c>
      <c r="B66" s="43">
        <v>9195.3789059999999</v>
      </c>
      <c r="C66" s="43">
        <v>8726.7119139999995</v>
      </c>
      <c r="D66" s="43">
        <v>9552.4130860000005</v>
      </c>
      <c r="E66" s="43">
        <v>8731.9677730000003</v>
      </c>
      <c r="F66" s="45">
        <v>14099.298828000001</v>
      </c>
      <c r="G66" s="45">
        <v>8760</v>
      </c>
      <c r="H66" s="45">
        <v>14097.887694999999</v>
      </c>
      <c r="I66" s="46">
        <v>8760</v>
      </c>
      <c r="J66" s="43">
        <v>8678.6713376000007</v>
      </c>
      <c r="K66" s="43">
        <v>8718.3099122500007</v>
      </c>
      <c r="L66" s="43">
        <v>9090.2157717499995</v>
      </c>
      <c r="M66" s="43">
        <v>8723.2882323499998</v>
      </c>
      <c r="N66" s="43">
        <v>14078.118994300001</v>
      </c>
      <c r="O66" s="43">
        <v>8759.4306149500007</v>
      </c>
      <c r="P66" s="43">
        <v>14078.459570000001</v>
      </c>
      <c r="Q66" s="43">
        <v>8760</v>
      </c>
      <c r="R66" s="43"/>
      <c r="S66" s="43"/>
      <c r="T66" s="43"/>
      <c r="U66" s="43"/>
      <c r="V66" s="45"/>
      <c r="W66" s="45"/>
      <c r="X66" s="45"/>
      <c r="Y66" s="46"/>
      <c r="Z66" s="43"/>
      <c r="AA66" s="43"/>
      <c r="AB66" s="43"/>
      <c r="AC66" s="43"/>
      <c r="AD66" s="45"/>
      <c r="AE66" s="45"/>
      <c r="AF66" s="45"/>
      <c r="AG66" s="46"/>
    </row>
    <row r="67" spans="1:33" ht="13.5">
      <c r="A67" s="27">
        <v>7</v>
      </c>
      <c r="B67" s="43">
        <v>9745.7470699999994</v>
      </c>
      <c r="C67" s="43">
        <v>8738.9755860000005</v>
      </c>
      <c r="D67" s="43">
        <v>10160.639648</v>
      </c>
      <c r="E67" s="43">
        <v>8738.0996090000008</v>
      </c>
      <c r="F67" s="45">
        <v>14109.177734000001</v>
      </c>
      <c r="G67" s="45">
        <v>8760</v>
      </c>
      <c r="H67" s="45">
        <v>14109.177734000001</v>
      </c>
      <c r="I67" s="46">
        <v>8760</v>
      </c>
      <c r="J67" s="43">
        <v>9411.0077634000008</v>
      </c>
      <c r="K67" s="43">
        <v>8731.0041992000006</v>
      </c>
      <c r="L67" s="43">
        <v>9845.2923826999995</v>
      </c>
      <c r="M67" s="43">
        <v>8734.1139156000008</v>
      </c>
      <c r="N67" s="43">
        <v>14102.7564451</v>
      </c>
      <c r="O67" s="43">
        <v>8760</v>
      </c>
      <c r="P67" s="43">
        <v>14101.839208650001</v>
      </c>
      <c r="Q67" s="43">
        <v>8760</v>
      </c>
      <c r="R67" s="43"/>
      <c r="S67" s="43"/>
      <c r="T67" s="43"/>
      <c r="U67" s="43"/>
      <c r="V67" s="45"/>
      <c r="W67" s="45"/>
      <c r="X67" s="45"/>
      <c r="Y67" s="46"/>
      <c r="Z67" s="43"/>
      <c r="AA67" s="43"/>
      <c r="AB67" s="43"/>
      <c r="AC67" s="43"/>
      <c r="AD67" s="45"/>
      <c r="AE67" s="45"/>
      <c r="AF67" s="45"/>
      <c r="AG67" s="46"/>
    </row>
    <row r="68" spans="1:33">
      <c r="A68" s="27">
        <v>8</v>
      </c>
      <c r="B68" s="43">
        <v>10507.794921999999</v>
      </c>
      <c r="C68" s="43">
        <v>8745.984375</v>
      </c>
      <c r="D68" s="43">
        <v>10881.763671999999</v>
      </c>
      <c r="E68" s="43">
        <v>8746.8603519999997</v>
      </c>
      <c r="F68" s="45">
        <v>14112</v>
      </c>
      <c r="G68" s="45">
        <v>8760</v>
      </c>
      <c r="H68" s="45">
        <v>14112</v>
      </c>
      <c r="I68" s="43">
        <v>8760</v>
      </c>
      <c r="J68" s="43">
        <v>9900.4638181999999</v>
      </c>
      <c r="K68" s="43">
        <v>8742.4286621499996</v>
      </c>
      <c r="L68" s="43">
        <v>10340.0330564</v>
      </c>
      <c r="M68" s="43">
        <v>8741.1658690500008</v>
      </c>
      <c r="N68" s="43">
        <v>14110.1655271</v>
      </c>
      <c r="O68" s="43">
        <v>8760</v>
      </c>
      <c r="P68" s="43">
        <v>14110.1655271</v>
      </c>
      <c r="Q68" s="43">
        <v>8760</v>
      </c>
      <c r="R68" s="43"/>
      <c r="S68" s="43"/>
      <c r="T68" s="43"/>
      <c r="U68" s="43"/>
      <c r="V68" s="45"/>
      <c r="W68" s="45"/>
      <c r="X68" s="45"/>
      <c r="Y68" s="43"/>
      <c r="Z68" s="43"/>
      <c r="AA68" s="43"/>
      <c r="AB68" s="43"/>
      <c r="AC68" s="43"/>
      <c r="AD68" s="45"/>
      <c r="AE68" s="45"/>
      <c r="AF68" s="45"/>
      <c r="AG68" s="43"/>
    </row>
    <row r="69" spans="1:33">
      <c r="A69" s="27">
        <v>9</v>
      </c>
      <c r="B69" s="43">
        <v>11114.611328000001</v>
      </c>
      <c r="C69" s="43">
        <v>8749.4882809999999</v>
      </c>
      <c r="D69" s="43">
        <v>11391.206055000001</v>
      </c>
      <c r="E69" s="43">
        <v>8753.8681639999995</v>
      </c>
      <c r="F69" s="45">
        <v>14110.588867</v>
      </c>
      <c r="G69" s="45">
        <v>8760</v>
      </c>
      <c r="H69" s="45">
        <v>14110.588867</v>
      </c>
      <c r="I69" s="43">
        <v>8760</v>
      </c>
      <c r="J69" s="43">
        <v>10791.1806641</v>
      </c>
      <c r="K69" s="43">
        <v>8747.2107421000001</v>
      </c>
      <c r="L69" s="43">
        <v>11060.06850605</v>
      </c>
      <c r="M69" s="43">
        <v>8749.3130861999998</v>
      </c>
      <c r="N69" s="43">
        <v>14111.50610345</v>
      </c>
      <c r="O69" s="43">
        <v>8760</v>
      </c>
      <c r="P69" s="43">
        <v>14111.50610345</v>
      </c>
      <c r="Q69" s="43">
        <v>8760</v>
      </c>
      <c r="R69" s="43"/>
      <c r="S69" s="43"/>
      <c r="T69" s="43"/>
      <c r="U69" s="43"/>
      <c r="V69" s="45"/>
      <c r="W69" s="45"/>
      <c r="X69" s="45"/>
      <c r="Y69" s="43"/>
      <c r="Z69" s="43"/>
      <c r="AA69" s="43"/>
      <c r="AB69" s="43"/>
      <c r="AC69" s="43"/>
      <c r="AD69" s="45"/>
      <c r="AE69" s="45"/>
      <c r="AF69" s="45"/>
      <c r="AG69" s="43"/>
    </row>
    <row r="70" spans="1:33">
      <c r="A70" s="27">
        <v>10</v>
      </c>
      <c r="B70" s="43">
        <v>11731.305664</v>
      </c>
      <c r="C70" s="43">
        <v>8752.1162110000005</v>
      </c>
      <c r="D70" s="43">
        <v>11981.087890999999</v>
      </c>
      <c r="E70" s="43">
        <v>8757.3720699999994</v>
      </c>
      <c r="F70" s="45">
        <v>14112</v>
      </c>
      <c r="G70" s="45">
        <v>8760</v>
      </c>
      <c r="H70" s="45">
        <v>14112</v>
      </c>
      <c r="I70" s="43">
        <v>8760</v>
      </c>
      <c r="J70" s="43">
        <v>11363.454345599999</v>
      </c>
      <c r="K70" s="43">
        <v>8750.4080565000004</v>
      </c>
      <c r="L70" s="43">
        <v>11667.664697599999</v>
      </c>
      <c r="M70" s="43">
        <v>8755.0945310999996</v>
      </c>
      <c r="N70" s="43">
        <v>14111.082763550001</v>
      </c>
      <c r="O70" s="43">
        <v>8760</v>
      </c>
      <c r="P70" s="43">
        <v>14111.082763550001</v>
      </c>
      <c r="Q70" s="43">
        <v>8760</v>
      </c>
      <c r="R70" s="43"/>
      <c r="S70" s="43"/>
      <c r="T70" s="43"/>
      <c r="U70" s="43"/>
      <c r="V70" s="45"/>
      <c r="W70" s="45"/>
      <c r="X70" s="45"/>
      <c r="Y70" s="43"/>
      <c r="Z70" s="43"/>
      <c r="AA70" s="43"/>
      <c r="AB70" s="43"/>
      <c r="AC70" s="43"/>
      <c r="AD70" s="45"/>
      <c r="AE70" s="45"/>
      <c r="AF70" s="45"/>
      <c r="AG70" s="43"/>
    </row>
    <row r="71" spans="1:33">
      <c r="A71" s="27">
        <v>11</v>
      </c>
      <c r="B71" s="43">
        <v>12246.393555000001</v>
      </c>
      <c r="C71" s="43">
        <v>8755.6201170000004</v>
      </c>
      <c r="D71" s="43">
        <v>12480.652344</v>
      </c>
      <c r="E71" s="43">
        <v>8759.1240230000003</v>
      </c>
      <c r="F71" s="45">
        <v>14112</v>
      </c>
      <c r="G71" s="45">
        <v>8760</v>
      </c>
      <c r="H71" s="45">
        <v>14112</v>
      </c>
      <c r="I71" s="43">
        <v>8760</v>
      </c>
      <c r="J71" s="43">
        <v>11973.586425850001</v>
      </c>
      <c r="K71" s="43">
        <v>8753.3425781000005</v>
      </c>
      <c r="L71" s="43">
        <v>12116.935449549999</v>
      </c>
      <c r="M71" s="43">
        <v>8757.9852535499995</v>
      </c>
      <c r="N71" s="43">
        <v>14112</v>
      </c>
      <c r="O71" s="43">
        <v>8760</v>
      </c>
      <c r="P71" s="43">
        <v>14112</v>
      </c>
      <c r="Q71" s="43">
        <v>8760</v>
      </c>
      <c r="R71" s="43"/>
      <c r="S71" s="43"/>
      <c r="T71" s="43"/>
      <c r="U71" s="43"/>
      <c r="V71" s="45"/>
      <c r="W71" s="45"/>
      <c r="X71" s="45"/>
      <c r="Y71" s="43"/>
      <c r="Z71" s="43"/>
      <c r="AA71" s="43"/>
      <c r="AB71" s="43"/>
      <c r="AC71" s="43"/>
      <c r="AD71" s="45"/>
      <c r="AE71" s="45"/>
      <c r="AF71" s="45"/>
      <c r="AG71" s="43"/>
    </row>
    <row r="72" spans="1:33">
      <c r="A72" s="27">
        <v>12</v>
      </c>
      <c r="B72" s="43">
        <v>12712.089844</v>
      </c>
      <c r="C72" s="43">
        <v>8759.1240230000003</v>
      </c>
      <c r="D72" s="43">
        <v>12889.900390999999</v>
      </c>
      <c r="E72" s="43">
        <v>8759.1240230000003</v>
      </c>
      <c r="F72" s="43">
        <v>14112</v>
      </c>
      <c r="G72" s="45">
        <v>8760</v>
      </c>
      <c r="H72" s="45">
        <v>14112</v>
      </c>
      <c r="I72" s="43">
        <v>8760</v>
      </c>
      <c r="J72" s="43">
        <v>12431.387256149999</v>
      </c>
      <c r="K72" s="43">
        <v>8756.8464841000005</v>
      </c>
      <c r="L72" s="43">
        <v>12666.88916045</v>
      </c>
      <c r="M72" s="43">
        <v>8759.1240230000003</v>
      </c>
      <c r="N72" s="43">
        <v>14112</v>
      </c>
      <c r="O72" s="43">
        <v>8760</v>
      </c>
      <c r="P72" s="43">
        <v>14112</v>
      </c>
      <c r="Q72" s="43">
        <v>8760</v>
      </c>
      <c r="R72" s="43"/>
      <c r="S72" s="43"/>
      <c r="T72" s="43"/>
      <c r="U72" s="43"/>
      <c r="V72" s="43"/>
      <c r="W72" s="45"/>
      <c r="X72" s="45"/>
      <c r="Y72" s="43"/>
      <c r="Z72" s="43"/>
      <c r="AA72" s="43"/>
      <c r="AB72" s="43"/>
      <c r="AC72" s="43"/>
      <c r="AD72" s="43"/>
      <c r="AE72" s="45"/>
      <c r="AF72" s="45"/>
      <c r="AG72" s="43"/>
    </row>
    <row r="73" spans="1:33">
      <c r="A73" s="27">
        <v>13</v>
      </c>
      <c r="B73" s="43">
        <v>13045.132813</v>
      </c>
      <c r="C73" s="43">
        <v>8760</v>
      </c>
      <c r="D73" s="43">
        <v>13131.215819999999</v>
      </c>
      <c r="E73" s="43">
        <v>8760</v>
      </c>
      <c r="F73" s="43">
        <v>14112</v>
      </c>
      <c r="G73" s="45">
        <v>8760</v>
      </c>
      <c r="H73" s="45">
        <v>14112</v>
      </c>
      <c r="I73" s="43">
        <v>8760</v>
      </c>
      <c r="J73" s="43">
        <v>12798.65488315</v>
      </c>
      <c r="K73" s="43">
        <v>8759.4306149500007</v>
      </c>
      <c r="L73" s="43">
        <v>12975.36079115</v>
      </c>
      <c r="M73" s="43">
        <v>8759.4306149500007</v>
      </c>
      <c r="N73" s="43">
        <v>14112</v>
      </c>
      <c r="O73" s="43">
        <v>8760</v>
      </c>
      <c r="P73" s="43">
        <v>14112</v>
      </c>
      <c r="Q73" s="43">
        <v>8760</v>
      </c>
      <c r="R73" s="43"/>
      <c r="S73" s="43"/>
      <c r="T73" s="43"/>
      <c r="U73" s="43"/>
      <c r="V73" s="43"/>
      <c r="W73" s="45"/>
      <c r="X73" s="45"/>
      <c r="Y73" s="43"/>
      <c r="Z73" s="43"/>
      <c r="AA73" s="43"/>
      <c r="AB73" s="43"/>
      <c r="AC73" s="43"/>
      <c r="AD73" s="43"/>
      <c r="AE73" s="45"/>
      <c r="AF73" s="45"/>
      <c r="AG73" s="43"/>
    </row>
    <row r="74" spans="1:33">
      <c r="A74" s="27">
        <v>14</v>
      </c>
      <c r="B74" s="43">
        <v>13338.662109000001</v>
      </c>
      <c r="C74" s="43">
        <v>8760</v>
      </c>
      <c r="D74" s="43">
        <v>13455.791992</v>
      </c>
      <c r="E74" s="43">
        <v>8760</v>
      </c>
      <c r="F74" s="43">
        <v>14112</v>
      </c>
      <c r="G74" s="45">
        <v>8760</v>
      </c>
      <c r="H74" s="45">
        <v>14112</v>
      </c>
      <c r="I74" s="43">
        <v>8760</v>
      </c>
      <c r="J74" s="43">
        <v>13142.8680666</v>
      </c>
      <c r="K74" s="43">
        <v>8760</v>
      </c>
      <c r="L74" s="43">
        <v>13273.817480199999</v>
      </c>
      <c r="M74" s="43">
        <v>8760</v>
      </c>
      <c r="N74" s="43">
        <v>14112</v>
      </c>
      <c r="O74" s="43">
        <v>8760</v>
      </c>
      <c r="P74" s="43">
        <v>14112</v>
      </c>
      <c r="Q74" s="43">
        <v>8760</v>
      </c>
      <c r="R74" s="43"/>
      <c r="S74" s="43"/>
      <c r="T74" s="43"/>
      <c r="U74" s="43"/>
      <c r="V74" s="43"/>
      <c r="W74" s="45"/>
      <c r="X74" s="45"/>
      <c r="Y74" s="43"/>
      <c r="Z74" s="43"/>
      <c r="AA74" s="43"/>
      <c r="AB74" s="43"/>
      <c r="AC74" s="43"/>
      <c r="AD74" s="43"/>
      <c r="AE74" s="45"/>
      <c r="AF74" s="45"/>
      <c r="AG74" s="43"/>
    </row>
    <row r="75" spans="1:33">
      <c r="A75" s="27">
        <v>15</v>
      </c>
      <c r="B75" s="43">
        <v>13584.210938</v>
      </c>
      <c r="C75" s="43">
        <v>8760</v>
      </c>
      <c r="D75" s="43">
        <v>13608.201171999999</v>
      </c>
      <c r="E75" s="43">
        <v>8760</v>
      </c>
      <c r="F75" s="43">
        <v>14112</v>
      </c>
      <c r="G75" s="45">
        <v>8760</v>
      </c>
      <c r="H75" s="45">
        <v>14112</v>
      </c>
      <c r="I75" s="43">
        <v>8760</v>
      </c>
      <c r="J75" s="43">
        <v>13432.604199150001</v>
      </c>
      <c r="K75" s="43">
        <v>8760</v>
      </c>
      <c r="L75" s="43">
        <v>13495.135205</v>
      </c>
      <c r="M75" s="43">
        <v>8760</v>
      </c>
      <c r="N75" s="43">
        <v>14112</v>
      </c>
      <c r="O75" s="43">
        <v>8760</v>
      </c>
      <c r="P75" s="43">
        <v>14112</v>
      </c>
      <c r="Q75" s="43">
        <v>8760</v>
      </c>
      <c r="R75" s="43"/>
      <c r="S75" s="43"/>
      <c r="T75" s="43"/>
      <c r="U75" s="43"/>
      <c r="V75" s="43"/>
      <c r="W75" s="45"/>
      <c r="X75" s="45"/>
      <c r="Y75" s="43"/>
      <c r="Z75" s="43"/>
      <c r="AA75" s="43"/>
      <c r="AB75" s="43"/>
      <c r="AC75" s="43"/>
      <c r="AD75" s="43"/>
      <c r="AE75" s="45"/>
      <c r="AF75" s="45"/>
      <c r="AG75" s="43"/>
    </row>
    <row r="76" spans="1:33">
      <c r="A76" s="27">
        <v>16</v>
      </c>
      <c r="B76" s="43">
        <v>13723.919921999999</v>
      </c>
      <c r="C76" s="43">
        <v>8760</v>
      </c>
      <c r="D76" s="43">
        <v>13773.311523</v>
      </c>
      <c r="E76" s="43">
        <v>8760</v>
      </c>
      <c r="F76" s="43">
        <v>14112</v>
      </c>
      <c r="G76" s="45">
        <v>8760</v>
      </c>
      <c r="H76" s="45">
        <v>14112</v>
      </c>
      <c r="I76" s="43">
        <v>8760</v>
      </c>
      <c r="J76" s="43">
        <v>13646.1090824</v>
      </c>
      <c r="K76" s="43">
        <v>8760</v>
      </c>
      <c r="L76" s="43">
        <v>13653.98979485</v>
      </c>
      <c r="M76" s="43">
        <v>8760</v>
      </c>
      <c r="N76" s="43">
        <v>14112</v>
      </c>
      <c r="O76" s="43">
        <v>8760</v>
      </c>
      <c r="P76" s="43">
        <v>14112</v>
      </c>
      <c r="Q76" s="43">
        <v>8760</v>
      </c>
      <c r="R76" s="43"/>
      <c r="S76" s="43"/>
      <c r="T76" s="43"/>
      <c r="U76" s="43"/>
      <c r="V76" s="43"/>
      <c r="W76" s="45"/>
      <c r="X76" s="45"/>
      <c r="Y76" s="43"/>
      <c r="Z76" s="43"/>
      <c r="AA76" s="43"/>
      <c r="AB76" s="43"/>
      <c r="AC76" s="43"/>
      <c r="AD76" s="43"/>
      <c r="AE76" s="45"/>
      <c r="AF76" s="45"/>
      <c r="AG76" s="43"/>
    </row>
    <row r="77" spans="1:33">
      <c r="A77" s="27">
        <v>17</v>
      </c>
      <c r="B77" s="43">
        <v>13867.862305000001</v>
      </c>
      <c r="C77" s="43">
        <v>8760</v>
      </c>
      <c r="D77" s="43">
        <v>13877.741211</v>
      </c>
      <c r="E77" s="43">
        <v>8760</v>
      </c>
      <c r="F77" s="43">
        <v>14112</v>
      </c>
      <c r="G77" s="45">
        <v>8760</v>
      </c>
      <c r="H77" s="45">
        <v>14112</v>
      </c>
      <c r="I77" s="43">
        <v>8760</v>
      </c>
      <c r="J77" s="43">
        <v>13792.299756050001</v>
      </c>
      <c r="K77" s="43">
        <v>8760</v>
      </c>
      <c r="L77" s="43">
        <v>13807.861913799999</v>
      </c>
      <c r="M77" s="43">
        <v>8760</v>
      </c>
      <c r="N77" s="43">
        <v>14112</v>
      </c>
      <c r="O77" s="43">
        <v>8760</v>
      </c>
      <c r="P77" s="43">
        <v>14112</v>
      </c>
      <c r="Q77" s="43">
        <v>8760</v>
      </c>
      <c r="R77" s="43"/>
      <c r="S77" s="43"/>
      <c r="T77" s="43"/>
      <c r="U77" s="43"/>
      <c r="V77" s="43"/>
      <c r="W77" s="45"/>
      <c r="X77" s="45"/>
      <c r="Y77" s="43"/>
      <c r="Z77" s="43"/>
      <c r="AA77" s="43"/>
      <c r="AB77" s="43"/>
      <c r="AC77" s="43"/>
      <c r="AD77" s="43"/>
      <c r="AE77" s="45"/>
      <c r="AF77" s="45"/>
      <c r="AG77" s="43"/>
    </row>
    <row r="78" spans="1:33">
      <c r="A78" s="27">
        <v>18</v>
      </c>
      <c r="B78" s="43">
        <v>13949.711914</v>
      </c>
      <c r="C78" s="43">
        <v>8760</v>
      </c>
      <c r="D78" s="43">
        <v>13956.767578000001</v>
      </c>
      <c r="E78" s="43">
        <v>8760</v>
      </c>
      <c r="F78" s="43">
        <v>14112</v>
      </c>
      <c r="G78" s="45">
        <v>8760</v>
      </c>
      <c r="H78" s="45">
        <v>14112</v>
      </c>
      <c r="I78" s="43">
        <v>8760</v>
      </c>
      <c r="J78" s="43">
        <v>13901.50966815</v>
      </c>
      <c r="K78" s="43">
        <v>8760</v>
      </c>
      <c r="L78" s="43">
        <v>13896.400439450001</v>
      </c>
      <c r="M78" s="43">
        <v>8760</v>
      </c>
      <c r="N78" s="43">
        <v>14112</v>
      </c>
      <c r="O78" s="43">
        <v>8760</v>
      </c>
      <c r="P78" s="43">
        <v>14112</v>
      </c>
      <c r="Q78" s="43">
        <v>8760</v>
      </c>
      <c r="R78" s="43"/>
      <c r="S78" s="43"/>
      <c r="T78" s="43"/>
      <c r="U78" s="43"/>
      <c r="V78" s="43"/>
      <c r="W78" s="45"/>
      <c r="X78" s="45"/>
      <c r="Y78" s="43"/>
      <c r="Z78" s="43"/>
      <c r="AA78" s="43"/>
      <c r="AB78" s="43"/>
      <c r="AC78" s="43"/>
      <c r="AD78" s="43"/>
      <c r="AE78" s="45"/>
      <c r="AF78" s="45"/>
      <c r="AG78" s="43"/>
    </row>
    <row r="79" spans="1:33">
      <c r="A79" s="27">
        <v>19</v>
      </c>
      <c r="B79" s="43">
        <v>14011.804688</v>
      </c>
      <c r="C79" s="43">
        <v>8760</v>
      </c>
      <c r="D79" s="43">
        <v>14008.982421999999</v>
      </c>
      <c r="E79" s="43">
        <v>8760</v>
      </c>
      <c r="F79" s="43">
        <v>14112</v>
      </c>
      <c r="G79" s="45">
        <v>8760</v>
      </c>
      <c r="H79" s="45">
        <v>14112</v>
      </c>
      <c r="I79" s="43">
        <v>8760</v>
      </c>
      <c r="J79" s="43">
        <v>13964.4443849</v>
      </c>
      <c r="K79" s="43">
        <v>8760</v>
      </c>
      <c r="L79" s="43">
        <v>13978.0427734</v>
      </c>
      <c r="M79" s="43">
        <v>8760</v>
      </c>
      <c r="N79" s="43">
        <v>14112</v>
      </c>
      <c r="O79" s="43">
        <v>8760</v>
      </c>
      <c r="P79" s="43">
        <v>14112</v>
      </c>
      <c r="Q79" s="43">
        <v>8760</v>
      </c>
      <c r="R79" s="43"/>
      <c r="S79" s="43"/>
      <c r="T79" s="43"/>
      <c r="U79" s="43"/>
      <c r="V79" s="43"/>
      <c r="W79" s="45"/>
      <c r="X79" s="45"/>
      <c r="Y79" s="43"/>
      <c r="Z79" s="43"/>
      <c r="AA79" s="43"/>
      <c r="AB79" s="43"/>
      <c r="AC79" s="43"/>
      <c r="AD79" s="43"/>
      <c r="AE79" s="45"/>
      <c r="AF79" s="45"/>
      <c r="AG79" s="43"/>
    </row>
    <row r="80" spans="1:33">
      <c r="A80" s="27">
        <v>20</v>
      </c>
      <c r="B80" s="43">
        <v>14049.907227</v>
      </c>
      <c r="C80" s="43">
        <v>8760</v>
      </c>
      <c r="D80" s="43">
        <v>14041.440430000001</v>
      </c>
      <c r="E80" s="43">
        <v>8760</v>
      </c>
      <c r="F80" s="43">
        <v>14112</v>
      </c>
      <c r="G80" s="45">
        <v>8760</v>
      </c>
      <c r="H80" s="45">
        <v>14112</v>
      </c>
      <c r="I80" s="43">
        <v>8760</v>
      </c>
      <c r="J80" s="43">
        <v>14029.140576649999</v>
      </c>
      <c r="K80" s="43">
        <v>8760</v>
      </c>
      <c r="L80" s="43">
        <v>14018.342724800001</v>
      </c>
      <c r="M80" s="43">
        <v>8760</v>
      </c>
      <c r="N80" s="43">
        <v>14112</v>
      </c>
      <c r="O80" s="43">
        <v>8760</v>
      </c>
      <c r="P80" s="43">
        <v>14112</v>
      </c>
      <c r="Q80" s="43">
        <v>8760</v>
      </c>
      <c r="R80" s="43"/>
      <c r="S80" s="43"/>
      <c r="T80" s="43"/>
      <c r="U80" s="43"/>
      <c r="V80" s="43"/>
      <c r="W80" s="45"/>
      <c r="X80" s="45"/>
      <c r="Y80" s="43"/>
      <c r="Z80" s="43"/>
      <c r="AA80" s="43"/>
      <c r="AB80" s="43"/>
      <c r="AC80" s="43"/>
      <c r="AD80" s="43"/>
      <c r="AE80" s="45"/>
      <c r="AF80" s="45"/>
      <c r="AG80" s="43"/>
    </row>
    <row r="81" spans="1:33">
      <c r="A81" s="27">
        <v>21</v>
      </c>
      <c r="B81" s="43">
        <v>14082.365234000001</v>
      </c>
      <c r="C81" s="43">
        <v>8760</v>
      </c>
      <c r="D81" s="43">
        <v>14071.075194999999</v>
      </c>
      <c r="E81" s="43">
        <v>8760</v>
      </c>
      <c r="F81" s="43">
        <v>14112</v>
      </c>
      <c r="G81" s="45">
        <v>8760</v>
      </c>
      <c r="H81" s="45">
        <v>14112</v>
      </c>
      <c r="I81" s="43">
        <v>8760</v>
      </c>
      <c r="J81" s="43">
        <v>14058.26752945</v>
      </c>
      <c r="K81" s="43">
        <v>8760</v>
      </c>
      <c r="L81" s="43">
        <v>14051.81259775</v>
      </c>
      <c r="M81" s="43">
        <v>8760</v>
      </c>
      <c r="N81" s="43">
        <v>14112</v>
      </c>
      <c r="O81" s="43">
        <v>8760</v>
      </c>
      <c r="P81" s="43">
        <v>14112</v>
      </c>
      <c r="Q81" s="43">
        <v>8760</v>
      </c>
      <c r="R81" s="43"/>
      <c r="S81" s="43"/>
      <c r="T81" s="43"/>
      <c r="U81" s="43"/>
      <c r="V81" s="43"/>
      <c r="W81" s="45"/>
      <c r="X81" s="45"/>
      <c r="Y81" s="43"/>
      <c r="Z81" s="43"/>
      <c r="AA81" s="43"/>
      <c r="AB81" s="43"/>
      <c r="AC81" s="43"/>
      <c r="AD81" s="43"/>
      <c r="AE81" s="45"/>
      <c r="AF81" s="45"/>
      <c r="AG81" s="43"/>
    </row>
    <row r="82" spans="1:33">
      <c r="A82" s="27"/>
      <c r="B82" s="21"/>
      <c r="C82" s="21"/>
      <c r="D82" s="21"/>
      <c r="E82" s="21"/>
      <c r="F82" s="21"/>
      <c r="G82" s="23"/>
      <c r="H82" s="23"/>
      <c r="I82" s="21"/>
      <c r="J82" s="21"/>
      <c r="K82" s="21"/>
      <c r="L82" s="21"/>
      <c r="M82" s="21"/>
      <c r="N82" s="21"/>
      <c r="O82" s="23"/>
      <c r="P82" s="23"/>
      <c r="Q82" s="21"/>
      <c r="R82" s="21"/>
      <c r="S82" s="21"/>
      <c r="T82" s="21"/>
      <c r="U82" s="21"/>
      <c r="V82" s="21"/>
      <c r="W82" s="23"/>
      <c r="X82" s="23"/>
      <c r="Y82" s="21"/>
      <c r="Z82" s="21"/>
      <c r="AA82" s="21"/>
      <c r="AB82" s="21"/>
      <c r="AC82" s="21"/>
      <c r="AD82" s="21"/>
      <c r="AE82" s="23"/>
      <c r="AF82" s="23"/>
      <c r="AG82" s="21"/>
    </row>
    <row r="83" spans="1:33">
      <c r="A83" s="31"/>
      <c r="B83" s="31"/>
      <c r="C83" s="31"/>
      <c r="D83" s="31"/>
      <c r="E83" s="31"/>
      <c r="F83" s="31"/>
      <c r="G83" s="32"/>
      <c r="H83" s="32"/>
      <c r="I83" s="32"/>
      <c r="J83" s="31"/>
      <c r="K83" s="31"/>
      <c r="L83" s="31"/>
      <c r="M83" s="31"/>
      <c r="N83" s="31"/>
      <c r="O83" s="32"/>
      <c r="P83" s="32"/>
      <c r="Q83" s="32"/>
      <c r="R83" s="31"/>
      <c r="S83" s="31"/>
      <c r="T83" s="31"/>
      <c r="U83" s="31"/>
      <c r="V83" s="31"/>
      <c r="W83" s="32"/>
      <c r="X83" s="32"/>
      <c r="Y83" s="32"/>
      <c r="Z83" s="31"/>
      <c r="AA83" s="31"/>
      <c r="AB83" s="31"/>
      <c r="AC83" s="31"/>
      <c r="AD83" s="31"/>
      <c r="AE83" s="32"/>
      <c r="AF83" s="32"/>
      <c r="AG83" s="32"/>
    </row>
    <row r="84" spans="1:33">
      <c r="A84" s="28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</row>
    <row r="85" spans="1:33" s="42" customFormat="1" ht="37.5">
      <c r="A85" s="39" t="s">
        <v>39</v>
      </c>
      <c r="B85" s="40">
        <v>10.5123287512888</v>
      </c>
      <c r="C85" s="40">
        <v>-4.6707924318237399</v>
      </c>
      <c r="D85" s="40">
        <v>10.028248825382301</v>
      </c>
      <c r="E85" s="40">
        <v>-4.7475490874505804</v>
      </c>
      <c r="F85" s="40">
        <v>-0.16463412978528699</v>
      </c>
      <c r="G85" s="40">
        <v>-7.0218791587339799</v>
      </c>
      <c r="H85" s="40">
        <v>-0.40731072309303901</v>
      </c>
      <c r="I85" s="40">
        <v>-6.9479491872615604</v>
      </c>
      <c r="J85" s="39">
        <f>IF(OR(MIN(J$45:J$81)&gt;$E1*$I$1,SUM(J$45:J$81)=0),"",(LOG10(($E1*$I$1)/INDEX(J$45:J$81,MATCH($E1*$I$1,J$45:J$81)))/LOG10(INDEX(J$45:J$81,MATCH($E1*$I$1,J$45:J$81))/INDEX(J$45:J$81,1+MATCH($E1*$I$1,J$45:J$81))))*(INDEX($A$45:$A$81,MATCH($E1*$I$1,J$45:J$81))-INDEX($A$45:$A$81,1+MATCH($E1*$I$1,J$45:J$81)))+INDEX($A$45:$A$81,MATCH($E1*$I$1,J$45:J$81)))</f>
        <v>11.048065280624968</v>
      </c>
      <c r="K85" s="126">
        <f>IF(OR(MIN(K$45:K$81)&gt;$E1*$G$1,SUM(K$45:K$81)=0),"",(LOG10(($E1*$G$1)/INDEX(K$45:K$81,MATCH($E1*$G$1,K$45:K$81)))/LOG10(INDEX(K$45:K$81,MATCH($E1*$G$1,K$45:K$81))/INDEX(K$45:K$81,1+MATCH($E1*$G$1,K$45:K$81))))*(INDEX($A$45:$A$81,MATCH($E1*$G$1,K$45:K$81))-INDEX($A$45:$A$81,1+MATCH($E1*$G$1,K$45:K$81)))+INDEX($A$45:$A$81,MATCH($E1*$G$1,K$45:K$81)))</f>
        <v>-4.0990588547911457</v>
      </c>
      <c r="L85" s="126">
        <f>IF(OR(MIN(L$45:L$81)&gt;$E1*$I$1,SUM(L$45:L$81)=0),"",(LOG10(($E1*$I$1)/INDEX(L$45:L$81,MATCH($E1*$I$1,L$45:L$81)))/LOG10(INDEX(L$45:L$81,MATCH($E1*$I$1,L$45:L$81))/INDEX(L$45:L$81,1+MATCH($E1*$I$1,L$45:L$81))))*(INDEX($A$45:$A$81,MATCH($E1*$I$1,L$45:L$81))-INDEX($A$45:$A$81,1+MATCH($E1*$I$1,L$45:L$81)))+INDEX($A$45:$A$81,MATCH($E1*$I$1,L$45:L$81)))</f>
        <v>10.732747899359289</v>
      </c>
      <c r="M85" s="126">
        <f>IF(OR(MIN(M$45:M$81)&gt;$E1*$G$1,SUM(M$45:M$81)=0),"",(LOG10(($E1*$G$1)/INDEX(M$45:M$81,MATCH($E1*$G$1,M$45:M$81)))/LOG10(INDEX(M$45:M$81,MATCH($E1*$G$1,M$45:M$81))/INDEX(M$45:M$81,1+MATCH($E1*$G$1,M$45:M$81))))*(INDEX($A$45:$A$81,MATCH($E1*$G$1,M$45:M$81))-INDEX($A$45:$A$81,1+MATCH($E1*$G$1,M$45:M$81)))+INDEX($A$45:$A$81,MATCH($E1*$G$1,M$45:M$81)))</f>
        <v>-3.9808987922785666</v>
      </c>
      <c r="N85" s="126">
        <f>IF(OR(MIN(N$45:N$81)&gt;$E1*$I$1,SUM(N$45:N$81)=0),"",(LOG10(($E1*$I$1)/INDEX(N$45:N$81,MATCH($E1*$I$1,N$45:N$81)))/LOG10(INDEX(N$45:N$81,MATCH($E1*$I$1,N$45:N$81))/INDEX(N$45:N$81,1+MATCH($E1*$I$1,N$45:N$81))))*(INDEX($A$45:$A$81,MATCH($E1*$I$1,N$45:N$81))-INDEX($A$45:$A$81,1+MATCH($E1*$I$1,N$45:N$81)))+INDEX($A$45:$A$81,MATCH($E1*$I$1,N$45:N$81)))</f>
        <v>0.62378518862660859</v>
      </c>
      <c r="O85" s="126">
        <f>IF(OR(MIN(O$45:O$81)&gt;$E1*$G$1,SUM(O$45:O$81)=0),"",(LOG10(($E1*$G$1)/INDEX(O$45:O$81,MATCH($E1*$G$1,O$45:O$81)))/LOG10(INDEX(O$45:O$81,MATCH($E1*$G$1,O$45:O$81))/INDEX(O$45:O$81,1+MATCH($E1*$G$1,O$45:O$81))))*(INDEX($A$45:$A$81,MATCH($E1*$G$1,O$45:O$81))-INDEX($A$45:$A$81,1+MATCH($E1*$G$1,O$45:O$81)))+INDEX($A$45:$A$81,MATCH($E1*$G$1,O$45:O$81)))</f>
        <v>-6.2995833690963723</v>
      </c>
      <c r="P85" s="126">
        <f>IF(OR(MIN(P$45:P$81)&gt;$E1*$I$1,SUM(P$45:P$81)=0),"",(LOG10(($E1*$I$1)/INDEX(P$45:P$81,MATCH($E1*$I$1,P$45:P$81)))/LOG10(INDEX(P$45:P$81,MATCH($E1*$I$1,P$45:P$81))/INDEX(P$45:P$81,1+MATCH($E1*$I$1,P$45:P$81))))*(INDEX($A$45:$A$81,MATCH($E1*$I$1,P$45:P$81))-INDEX($A$45:$A$81,1+MATCH($E1*$I$1,P$45:P$81)))+INDEX($A$45:$A$81,MATCH($E1*$I$1,P$45:P$81)))</f>
        <v>0.29749622409110033</v>
      </c>
      <c r="Q85" s="126">
        <f>IF(OR(MIN(Q$45:Q$81)&gt;$E1*$G$1,SUM(Q$45:Q$81)=0),"",(LOG10(($E1*$G$1)/INDEX(Q$45:Q$81,MATCH($E1*$G$1,Q$45:Q$81)))/LOG10(INDEX(Q$45:Q$81,MATCH($E1*$G$1,Q$45:Q$81))/INDEX(Q$45:Q$81,1+MATCH($E1*$G$1,Q$45:Q$81))))*(INDEX($A$45:$A$81,MATCH($E1*$G$1,Q$45:Q$81))-INDEX($A$45:$A$81,1+MATCH($E1*$G$1,Q$45:Q$81)))+INDEX($A$45:$A$81,MATCH($E1*$G$1,Q$45:Q$81)))</f>
        <v>-6.1373281223564753</v>
      </c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</row>
    <row r="86" spans="1:33">
      <c r="B86" s="34"/>
      <c r="C86" s="34"/>
      <c r="D86" s="34"/>
      <c r="E86" s="34"/>
      <c r="G86" s="12"/>
    </row>
    <row r="87" spans="1:33">
      <c r="G87" s="12"/>
    </row>
    <row r="88" spans="1:33">
      <c r="G88" s="12"/>
      <c r="H88" s="10"/>
      <c r="I88" s="10"/>
      <c r="J88" s="10"/>
      <c r="K88" s="10"/>
    </row>
    <row r="89" spans="1:33">
      <c r="G89" s="12"/>
    </row>
    <row r="90" spans="1:33">
      <c r="G90" s="12"/>
    </row>
    <row r="91" spans="1:33">
      <c r="G91" s="12"/>
    </row>
    <row r="92" spans="1:33">
      <c r="G92" s="12"/>
    </row>
    <row r="93" spans="1:33">
      <c r="G93" s="12"/>
    </row>
    <row r="94" spans="1:33">
      <c r="G94" s="12"/>
    </row>
    <row r="95" spans="1:33" s="12" customFormat="1">
      <c r="F95" s="11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s="12" customFormat="1">
      <c r="F96" s="11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s="12" customFormat="1">
      <c r="F97" s="11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s="12" customFormat="1">
      <c r="F98" s="11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s="12" customFormat="1">
      <c r="F99" s="11"/>
      <c r="G99" s="11"/>
      <c r="H99" s="35"/>
      <c r="I99" s="35"/>
      <c r="J99" s="35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s="12" customFormat="1" ht="13">
      <c r="A100" s="24"/>
      <c r="F100" s="11"/>
      <c r="G100" s="11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s="12" customFormat="1">
      <c r="F101" s="36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s="12" customFormat="1">
      <c r="F102" s="11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1:33" s="12" customFormat="1">
      <c r="F103" s="11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1:33" s="12" customFormat="1">
      <c r="F104" s="11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5" spans="1:33" s="12" customFormat="1">
      <c r="F105" s="11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1:33" s="12" customFormat="1">
      <c r="F106" s="11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7" spans="1:33" s="12" customFormat="1">
      <c r="F107" s="11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</row>
    <row r="108" spans="1:33" s="12" customFormat="1">
      <c r="F108" s="11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</row>
    <row r="109" spans="1:33" s="12" customFormat="1">
      <c r="F109" s="11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</row>
    <row r="110" spans="1:33" s="12" customFormat="1">
      <c r="F110" s="11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</row>
    <row r="111" spans="1:33" s="12" customFormat="1">
      <c r="F111" s="11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</row>
    <row r="112" spans="1:33" s="12" customFormat="1">
      <c r="F112" s="11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</row>
    <row r="113" spans="1:33" s="12" customFormat="1">
      <c r="F113" s="11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</row>
    <row r="114" spans="1:33" s="12" customFormat="1">
      <c r="F114" s="11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</row>
    <row r="116" spans="1:33" s="12" customFormat="1" ht="13">
      <c r="A116" s="24"/>
      <c r="F116" s="11"/>
      <c r="G116" s="11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</row>
    <row r="117" spans="1:33" s="12" customFormat="1">
      <c r="F117" s="36"/>
      <c r="G117" s="36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</row>
    <row r="126" spans="1:33" s="12" customFormat="1">
      <c r="F126" s="11"/>
      <c r="G126" s="11"/>
      <c r="H126" s="35"/>
      <c r="I126" s="35"/>
      <c r="J126" s="35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</row>
    <row r="128" spans="1:33" s="12" customFormat="1">
      <c r="F128" s="11"/>
      <c r="G128" s="11"/>
      <c r="H128" s="35"/>
      <c r="I128" s="35"/>
      <c r="J128" s="35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30" spans="6:33" s="12" customFormat="1">
      <c r="F130" s="11"/>
      <c r="G130" s="11"/>
      <c r="H130" s="35"/>
      <c r="I130" s="35"/>
      <c r="J130" s="35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</row>
    <row r="132" spans="6:33" s="12" customFormat="1">
      <c r="F132" s="11"/>
      <c r="G132" s="11"/>
      <c r="H132" s="10"/>
      <c r="I132" s="10"/>
      <c r="J132" s="10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</row>
    <row r="134" spans="6:33" s="12" customFormat="1">
      <c r="F134" s="37"/>
      <c r="G134" s="37"/>
      <c r="H134" s="38"/>
      <c r="I134" s="38"/>
      <c r="J134" s="38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</row>
    <row r="135" spans="6:33" s="12" customFormat="1">
      <c r="F135" s="37"/>
      <c r="G135" s="37"/>
      <c r="H135" s="35"/>
      <c r="I135" s="35"/>
      <c r="J135" s="35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</row>
    <row r="136" spans="6:33" s="12" customFormat="1">
      <c r="F136" s="37"/>
      <c r="G136" s="37"/>
      <c r="H136" s="35"/>
      <c r="I136" s="35"/>
      <c r="J136" s="35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</row>
    <row r="137" spans="6:33" s="12" customFormat="1">
      <c r="F137" s="37"/>
      <c r="G137" s="37"/>
      <c r="H137" s="35"/>
      <c r="I137" s="35"/>
      <c r="J137" s="35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</row>
    <row r="138" spans="6:33" s="12" customFormat="1">
      <c r="F138" s="37"/>
      <c r="G138" s="37"/>
      <c r="H138" s="35"/>
      <c r="I138" s="35"/>
      <c r="J138" s="35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</row>
    <row r="139" spans="6:33" s="12" customFormat="1">
      <c r="F139" s="37"/>
      <c r="G139" s="37"/>
      <c r="H139" s="35"/>
      <c r="I139" s="35"/>
      <c r="J139" s="35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</row>
    <row r="140" spans="6:33" s="12" customFormat="1">
      <c r="F140" s="37"/>
      <c r="G140" s="37"/>
      <c r="H140" s="35"/>
      <c r="I140" s="35"/>
      <c r="J140" s="35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</row>
    <row r="141" spans="6:33" s="12" customFormat="1">
      <c r="F141" s="37"/>
      <c r="G141" s="37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</row>
    <row r="142" spans="6:33" s="12" customFormat="1">
      <c r="F142" s="37"/>
      <c r="G142" s="37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Cover</vt:lpstr>
      <vt:lpstr>Cases</vt:lpstr>
      <vt:lpstr>Summary</vt:lpstr>
      <vt:lpstr>E1-a1</vt:lpstr>
      <vt:lpstr>E1-a2</vt:lpstr>
      <vt:lpstr>E1-b1</vt:lpstr>
      <vt:lpstr>E1-b2</vt:lpstr>
      <vt:lpstr>E1-c</vt:lpstr>
      <vt:lpstr>E2-a1</vt:lpstr>
      <vt:lpstr>E2-a2</vt:lpstr>
      <vt:lpstr>E2-b1</vt:lpstr>
      <vt:lpstr>E2-b2</vt:lpstr>
      <vt:lpstr>U1-a1</vt:lpstr>
      <vt:lpstr>U1-a2</vt:lpstr>
      <vt:lpstr>U1-b1</vt:lpstr>
      <vt:lpstr>U1-b2</vt:lpstr>
      <vt:lpstr>U1-c</vt:lpstr>
      <vt:lpstr>U1-d</vt:lpstr>
      <vt:lpstr>U1-e</vt:lpstr>
      <vt:lpstr>U2-a1</vt:lpstr>
      <vt:lpstr>U2-a2</vt:lpstr>
      <vt:lpstr>U2-b1</vt:lpstr>
      <vt:lpstr>U2-b2</vt:lpstr>
      <vt:lpstr>U2-c</vt:lpstr>
      <vt:lpstr>U2-d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2017-05-17T04:32:47Z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1494839058</vt:lpwstr>
  </property>
</Properties>
</file>